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270" windowWidth="19440" windowHeight="9915" firstSheet="2" activeTab="12"/>
  </bookViews>
  <sheets>
    <sheet name="Январь" sheetId="1" r:id="rId1"/>
    <sheet name="Февраль" sheetId="2" r:id="rId2"/>
    <sheet name="Март" sheetId="3" r:id="rId3"/>
    <sheet name="Апрель" sheetId="4" r:id="rId4"/>
    <sheet name="Май" sheetId="5" r:id="rId5"/>
    <sheet name="Июнь" sheetId="6" r:id="rId6"/>
    <sheet name="Июль" sheetId="7" r:id="rId7"/>
    <sheet name="Август" sheetId="8" r:id="rId8"/>
    <sheet name="Сентябрь" sheetId="9" r:id="rId9"/>
    <sheet name="Октябрь" sheetId="10" r:id="rId10"/>
    <sheet name="Ноябрь" sheetId="11" r:id="rId11"/>
    <sheet name="Декабрь" sheetId="12" r:id="rId12"/>
    <sheet name="Лист12" sheetId="13" r:id="rId13"/>
  </sheets>
  <calcPr calcId="125725" refMode="R1C1"/>
</workbook>
</file>

<file path=xl/calcChain.xml><?xml version="1.0" encoding="utf-8"?>
<calcChain xmlns="http://schemas.openxmlformats.org/spreadsheetml/2006/main">
  <c r="D38" i="13"/>
  <c r="C38"/>
  <c r="D24"/>
  <c r="D39" s="1"/>
  <c r="C24"/>
  <c r="C39" s="1"/>
  <c r="D26" i="12"/>
  <c r="D27"/>
  <c r="D28"/>
  <c r="D29"/>
  <c r="D30"/>
  <c r="D31"/>
  <c r="D32"/>
  <c r="D33"/>
  <c r="D34"/>
  <c r="D35"/>
  <c r="D36"/>
  <c r="D37"/>
  <c r="D25"/>
  <c r="C26"/>
  <c r="C27"/>
  <c r="C28"/>
  <c r="C29"/>
  <c r="C30"/>
  <c r="C31"/>
  <c r="C32"/>
  <c r="C33"/>
  <c r="C34"/>
  <c r="C35"/>
  <c r="C36"/>
  <c r="C37"/>
  <c r="C25"/>
  <c r="D12"/>
  <c r="D13"/>
  <c r="D14"/>
  <c r="D15"/>
  <c r="D16"/>
  <c r="D17"/>
  <c r="D18"/>
  <c r="D19"/>
  <c r="D20"/>
  <c r="D21"/>
  <c r="D22"/>
  <c r="D23"/>
  <c r="D11"/>
  <c r="C12"/>
  <c r="C13"/>
  <c r="C14"/>
  <c r="C15"/>
  <c r="C16"/>
  <c r="C17"/>
  <c r="C18"/>
  <c r="C19"/>
  <c r="C20"/>
  <c r="C21"/>
  <c r="C22"/>
  <c r="C23"/>
  <c r="C11"/>
  <c r="H38"/>
  <c r="G38"/>
  <c r="F38"/>
  <c r="E38"/>
  <c r="C38"/>
  <c r="H24"/>
  <c r="G24"/>
  <c r="F24"/>
  <c r="E24"/>
  <c r="E39" s="1"/>
  <c r="D24"/>
  <c r="D26" i="11"/>
  <c r="D27"/>
  <c r="D28"/>
  <c r="D29"/>
  <c r="D38" s="1"/>
  <c r="D30"/>
  <c r="D31"/>
  <c r="D32"/>
  <c r="D33"/>
  <c r="D34"/>
  <c r="D35"/>
  <c r="D36"/>
  <c r="D37"/>
  <c r="D25"/>
  <c r="C26"/>
  <c r="C27"/>
  <c r="C28"/>
  <c r="C29"/>
  <c r="C30"/>
  <c r="C31"/>
  <c r="C32"/>
  <c r="C33"/>
  <c r="C34"/>
  <c r="C35"/>
  <c r="C36"/>
  <c r="C37"/>
  <c r="C25"/>
  <c r="D12"/>
  <c r="D13"/>
  <c r="D14"/>
  <c r="D15"/>
  <c r="D16"/>
  <c r="D17"/>
  <c r="D18"/>
  <c r="D19"/>
  <c r="D20"/>
  <c r="D21"/>
  <c r="D22"/>
  <c r="D23"/>
  <c r="D11"/>
  <c r="C12"/>
  <c r="C13"/>
  <c r="C14"/>
  <c r="C15"/>
  <c r="C16"/>
  <c r="C17"/>
  <c r="C18"/>
  <c r="C19"/>
  <c r="C20"/>
  <c r="C21"/>
  <c r="C22"/>
  <c r="C23"/>
  <c r="C11"/>
  <c r="H38"/>
  <c r="G38"/>
  <c r="F38"/>
  <c r="E38"/>
  <c r="H24"/>
  <c r="G24"/>
  <c r="F24"/>
  <c r="E24"/>
  <c r="D35" i="10"/>
  <c r="D21"/>
  <c r="D26"/>
  <c r="D27"/>
  <c r="D28"/>
  <c r="D29"/>
  <c r="D30"/>
  <c r="D32"/>
  <c r="D33"/>
  <c r="D34"/>
  <c r="D36"/>
  <c r="D37"/>
  <c r="D25"/>
  <c r="C26"/>
  <c r="C27"/>
  <c r="C28"/>
  <c r="C29"/>
  <c r="C30"/>
  <c r="C32"/>
  <c r="C33"/>
  <c r="C34"/>
  <c r="C36"/>
  <c r="C37"/>
  <c r="C25"/>
  <c r="D12"/>
  <c r="D13"/>
  <c r="D14"/>
  <c r="D15"/>
  <c r="D16"/>
  <c r="D18"/>
  <c r="D19"/>
  <c r="D20"/>
  <c r="D22"/>
  <c r="D23"/>
  <c r="D11"/>
  <c r="C12"/>
  <c r="C13"/>
  <c r="C14"/>
  <c r="C15"/>
  <c r="C16"/>
  <c r="C18"/>
  <c r="C19"/>
  <c r="C20"/>
  <c r="C22"/>
  <c r="C23"/>
  <c r="C11"/>
  <c r="H38"/>
  <c r="G38"/>
  <c r="F38"/>
  <c r="E38"/>
  <c r="H24"/>
  <c r="H39" s="1"/>
  <c r="G24"/>
  <c r="F24"/>
  <c r="F39" s="1"/>
  <c r="E24"/>
  <c r="E39" s="1"/>
  <c r="D25" i="9"/>
  <c r="D26"/>
  <c r="D27"/>
  <c r="D28"/>
  <c r="D36" s="1"/>
  <c r="D29"/>
  <c r="D30"/>
  <c r="D31"/>
  <c r="D32"/>
  <c r="D33"/>
  <c r="D34"/>
  <c r="D35"/>
  <c r="D24"/>
  <c r="C25"/>
  <c r="C26"/>
  <c r="C27"/>
  <c r="C28"/>
  <c r="C36" s="1"/>
  <c r="C29"/>
  <c r="C30"/>
  <c r="C31"/>
  <c r="C32"/>
  <c r="C33"/>
  <c r="C34"/>
  <c r="C35"/>
  <c r="C24"/>
  <c r="D12"/>
  <c r="D13"/>
  <c r="D14"/>
  <c r="D23" s="1"/>
  <c r="D15"/>
  <c r="D16"/>
  <c r="D17"/>
  <c r="D18"/>
  <c r="D19"/>
  <c r="D20"/>
  <c r="D21"/>
  <c r="D22"/>
  <c r="D11"/>
  <c r="C12"/>
  <c r="C13"/>
  <c r="C14"/>
  <c r="C23" s="1"/>
  <c r="C15"/>
  <c r="C16"/>
  <c r="C17"/>
  <c r="C18"/>
  <c r="C19"/>
  <c r="C20"/>
  <c r="C21"/>
  <c r="C22"/>
  <c r="C11"/>
  <c r="H36"/>
  <c r="G36"/>
  <c r="F36"/>
  <c r="E36"/>
  <c r="H23"/>
  <c r="H37" s="1"/>
  <c r="G23"/>
  <c r="G37" s="1"/>
  <c r="F23"/>
  <c r="E23"/>
  <c r="E37" s="1"/>
  <c r="D25" i="8"/>
  <c r="D26"/>
  <c r="D27"/>
  <c r="D28"/>
  <c r="D29"/>
  <c r="D30"/>
  <c r="D31"/>
  <c r="D32"/>
  <c r="D33"/>
  <c r="D34"/>
  <c r="D35"/>
  <c r="D24"/>
  <c r="D36" s="1"/>
  <c r="C25"/>
  <c r="C26"/>
  <c r="C27"/>
  <c r="C28"/>
  <c r="C36" s="1"/>
  <c r="C29"/>
  <c r="C30"/>
  <c r="C31"/>
  <c r="C32"/>
  <c r="C33"/>
  <c r="C34"/>
  <c r="C35"/>
  <c r="C24"/>
  <c r="D12"/>
  <c r="D13"/>
  <c r="D14"/>
  <c r="D15"/>
  <c r="D16"/>
  <c r="D17"/>
  <c r="D18"/>
  <c r="D19"/>
  <c r="D20"/>
  <c r="D21"/>
  <c r="D22"/>
  <c r="D11"/>
  <c r="C12"/>
  <c r="C13"/>
  <c r="C14"/>
  <c r="C15"/>
  <c r="C23" s="1"/>
  <c r="C16"/>
  <c r="C17"/>
  <c r="C18"/>
  <c r="C19"/>
  <c r="C20"/>
  <c r="C21"/>
  <c r="C22"/>
  <c r="C11"/>
  <c r="H36"/>
  <c r="G36"/>
  <c r="F36"/>
  <c r="E36"/>
  <c r="H23"/>
  <c r="G23"/>
  <c r="G37" s="1"/>
  <c r="F23"/>
  <c r="E23"/>
  <c r="E37" s="1"/>
  <c r="D25" i="7"/>
  <c r="D26"/>
  <c r="D27"/>
  <c r="D36" s="1"/>
  <c r="D28"/>
  <c r="D29"/>
  <c r="D30"/>
  <c r="D31"/>
  <c r="D32"/>
  <c r="D33"/>
  <c r="D34"/>
  <c r="D35"/>
  <c r="D24"/>
  <c r="C25"/>
  <c r="C26"/>
  <c r="C27"/>
  <c r="C36" s="1"/>
  <c r="C28"/>
  <c r="C29"/>
  <c r="C30"/>
  <c r="C31"/>
  <c r="C32"/>
  <c r="C33"/>
  <c r="C34"/>
  <c r="C35"/>
  <c r="C24"/>
  <c r="D12"/>
  <c r="D13"/>
  <c r="D14"/>
  <c r="D15"/>
  <c r="D23" s="1"/>
  <c r="D16"/>
  <c r="D17"/>
  <c r="D18"/>
  <c r="D19"/>
  <c r="D20"/>
  <c r="D21"/>
  <c r="D22"/>
  <c r="D11"/>
  <c r="C12"/>
  <c r="C13"/>
  <c r="C14"/>
  <c r="C15"/>
  <c r="C16"/>
  <c r="C17"/>
  <c r="C18"/>
  <c r="C19"/>
  <c r="C20"/>
  <c r="C21"/>
  <c r="C22"/>
  <c r="C11"/>
  <c r="C23" s="1"/>
  <c r="H36"/>
  <c r="G36"/>
  <c r="F36"/>
  <c r="E36"/>
  <c r="H23"/>
  <c r="G23"/>
  <c r="G37" s="1"/>
  <c r="F23"/>
  <c r="E23"/>
  <c r="E37" s="1"/>
  <c r="G36" i="6"/>
  <c r="G23"/>
  <c r="E36"/>
  <c r="E36" i="5"/>
  <c r="G39" i="12" l="1"/>
  <c r="H39"/>
  <c r="F39"/>
  <c r="D39"/>
  <c r="D38"/>
  <c r="C24"/>
  <c r="C39" s="1"/>
  <c r="F39" i="11"/>
  <c r="E39"/>
  <c r="H39"/>
  <c r="G39"/>
  <c r="C38"/>
  <c r="D24"/>
  <c r="D39" s="1"/>
  <c r="C24"/>
  <c r="C38" i="10"/>
  <c r="D24"/>
  <c r="D38"/>
  <c r="G39"/>
  <c r="C24"/>
  <c r="F37" i="9"/>
  <c r="D37"/>
  <c r="C37"/>
  <c r="F37" i="8"/>
  <c r="H37"/>
  <c r="C37"/>
  <c r="D23"/>
  <c r="D37" s="1"/>
  <c r="H37" i="7"/>
  <c r="F37"/>
  <c r="D37"/>
  <c r="C37"/>
  <c r="E23" i="6"/>
  <c r="C39" i="11" l="1"/>
  <c r="D39" i="10"/>
  <c r="C39"/>
  <c r="E23" i="5"/>
  <c r="E37" s="1"/>
  <c r="D34" i="6"/>
  <c r="C34"/>
  <c r="D33"/>
  <c r="C33"/>
  <c r="D32"/>
  <c r="C32"/>
  <c r="D31"/>
  <c r="C31"/>
  <c r="D30"/>
  <c r="C30"/>
  <c r="D26"/>
  <c r="C26"/>
  <c r="D25"/>
  <c r="C25"/>
  <c r="D24"/>
  <c r="C24"/>
  <c r="D21"/>
  <c r="C21"/>
  <c r="D20"/>
  <c r="C20"/>
  <c r="D19"/>
  <c r="C19"/>
  <c r="D18"/>
  <c r="C18"/>
  <c r="D17"/>
  <c r="C17"/>
  <c r="D16"/>
  <c r="C16"/>
  <c r="D15"/>
  <c r="C15"/>
  <c r="D14"/>
  <c r="C14"/>
  <c r="D13"/>
  <c r="C13"/>
  <c r="D12"/>
  <c r="C12"/>
  <c r="D11"/>
  <c r="C11"/>
  <c r="D35"/>
  <c r="D29"/>
  <c r="D28"/>
  <c r="D27"/>
  <c r="C35"/>
  <c r="C29"/>
  <c r="C28"/>
  <c r="C27"/>
  <c r="D22"/>
  <c r="C22"/>
  <c r="E37"/>
  <c r="H36"/>
  <c r="F36"/>
  <c r="H23"/>
  <c r="F23"/>
  <c r="E35" i="3"/>
  <c r="D36" i="5"/>
  <c r="D35"/>
  <c r="D34"/>
  <c r="D33"/>
  <c r="D32"/>
  <c r="D31"/>
  <c r="D30"/>
  <c r="D29"/>
  <c r="D28"/>
  <c r="D27"/>
  <c r="D26"/>
  <c r="D25"/>
  <c r="D24"/>
  <c r="C36"/>
  <c r="C35"/>
  <c r="C34"/>
  <c r="C33"/>
  <c r="C32"/>
  <c r="C31"/>
  <c r="C30"/>
  <c r="C29"/>
  <c r="C28"/>
  <c r="C27"/>
  <c r="C26"/>
  <c r="C25"/>
  <c r="C24"/>
  <c r="D22"/>
  <c r="D21"/>
  <c r="D20"/>
  <c r="D19"/>
  <c r="D18"/>
  <c r="D17"/>
  <c r="D16"/>
  <c r="D15"/>
  <c r="D14"/>
  <c r="D13"/>
  <c r="D23" s="1"/>
  <c r="D37" s="1"/>
  <c r="D12"/>
  <c r="D11"/>
  <c r="C22"/>
  <c r="C21"/>
  <c r="C20"/>
  <c r="C19"/>
  <c r="C18"/>
  <c r="C17"/>
  <c r="C16"/>
  <c r="C15"/>
  <c r="C14"/>
  <c r="C13"/>
  <c r="C12"/>
  <c r="C11"/>
  <c r="H36"/>
  <c r="G36"/>
  <c r="F36"/>
  <c r="H23"/>
  <c r="G23"/>
  <c r="F23"/>
  <c r="C23"/>
  <c r="C37" s="1"/>
  <c r="D35" i="4"/>
  <c r="D34"/>
  <c r="D33"/>
  <c r="D32"/>
  <c r="D31"/>
  <c r="D30"/>
  <c r="D29"/>
  <c r="D28"/>
  <c r="D27"/>
  <c r="D26"/>
  <c r="D25"/>
  <c r="D24"/>
  <c r="C36"/>
  <c r="C35"/>
  <c r="C34"/>
  <c r="C33"/>
  <c r="C32"/>
  <c r="C31"/>
  <c r="C30"/>
  <c r="C29"/>
  <c r="C28"/>
  <c r="C27"/>
  <c r="C26"/>
  <c r="C25"/>
  <c r="C24"/>
  <c r="D22"/>
  <c r="D21"/>
  <c r="D20"/>
  <c r="D19"/>
  <c r="D18"/>
  <c r="D17"/>
  <c r="D16"/>
  <c r="D15"/>
  <c r="D14"/>
  <c r="D13"/>
  <c r="D12"/>
  <c r="D11"/>
  <c r="C22"/>
  <c r="C21"/>
  <c r="C20"/>
  <c r="C19"/>
  <c r="C18"/>
  <c r="C17"/>
  <c r="C16"/>
  <c r="C15"/>
  <c r="C14"/>
  <c r="C13"/>
  <c r="C12"/>
  <c r="C11"/>
  <c r="C23" s="1"/>
  <c r="E37"/>
  <c r="H36"/>
  <c r="G36"/>
  <c r="F36"/>
  <c r="D36"/>
  <c r="E35"/>
  <c r="H23"/>
  <c r="G23"/>
  <c r="F23"/>
  <c r="E22"/>
  <c r="D35" i="3"/>
  <c r="C35"/>
  <c r="G36"/>
  <c r="G23"/>
  <c r="E22"/>
  <c r="D26"/>
  <c r="D27"/>
  <c r="D28"/>
  <c r="D29"/>
  <c r="D30"/>
  <c r="D13"/>
  <c r="D14"/>
  <c r="D15"/>
  <c r="D16"/>
  <c r="D17"/>
  <c r="C13"/>
  <c r="C14"/>
  <c r="C15"/>
  <c r="C16"/>
  <c r="C17"/>
  <c r="C25"/>
  <c r="C26"/>
  <c r="C27"/>
  <c r="C28"/>
  <c r="C29"/>
  <c r="C30"/>
  <c r="E49" i="2"/>
  <c r="E29"/>
  <c r="D34" i="3"/>
  <c r="C34"/>
  <c r="D21"/>
  <c r="C21"/>
  <c r="D40" i="2"/>
  <c r="D20"/>
  <c r="E27" i="1"/>
  <c r="C28"/>
  <c r="C46" s="1"/>
  <c r="D28"/>
  <c r="F28"/>
  <c r="G28"/>
  <c r="H28"/>
  <c r="E44"/>
  <c r="C45"/>
  <c r="D45"/>
  <c r="D46" s="1"/>
  <c r="F45"/>
  <c r="G45"/>
  <c r="H45"/>
  <c r="H46" s="1"/>
  <c r="E46"/>
  <c r="F46"/>
  <c r="D49" i="2"/>
  <c r="C11"/>
  <c r="D25" i="3"/>
  <c r="D31"/>
  <c r="D32"/>
  <c r="D33"/>
  <c r="D24"/>
  <c r="C31"/>
  <c r="C32"/>
  <c r="C33"/>
  <c r="C24"/>
  <c r="D12"/>
  <c r="D18"/>
  <c r="D19"/>
  <c r="D20"/>
  <c r="D22"/>
  <c r="D11"/>
  <c r="C12"/>
  <c r="C18"/>
  <c r="C19"/>
  <c r="C20"/>
  <c r="C22"/>
  <c r="C11"/>
  <c r="E37"/>
  <c r="H36"/>
  <c r="F36"/>
  <c r="H23"/>
  <c r="F23"/>
  <c r="F37" i="6" l="1"/>
  <c r="H37" i="5"/>
  <c r="H37" i="6"/>
  <c r="G37" i="5"/>
  <c r="D36" i="6"/>
  <c r="G37"/>
  <c r="C36"/>
  <c r="D23"/>
  <c r="C23"/>
  <c r="F37" i="5"/>
  <c r="H37" i="4"/>
  <c r="G37"/>
  <c r="F37"/>
  <c r="C37"/>
  <c r="D23"/>
  <c r="D37" s="1"/>
  <c r="H37" i="3"/>
  <c r="F37"/>
  <c r="G37"/>
  <c r="G46" i="1"/>
  <c r="D23" i="3"/>
  <c r="C23"/>
  <c r="D32" i="2"/>
  <c r="D34"/>
  <c r="D35"/>
  <c r="D38"/>
  <c r="D39"/>
  <c r="D41"/>
  <c r="D42"/>
  <c r="D43"/>
  <c r="D44"/>
  <c r="D45"/>
  <c r="D46"/>
  <c r="D47"/>
  <c r="D48"/>
  <c r="D31"/>
  <c r="C32"/>
  <c r="C34"/>
  <c r="C38"/>
  <c r="C39"/>
  <c r="C41"/>
  <c r="C42"/>
  <c r="C43"/>
  <c r="C44"/>
  <c r="C45"/>
  <c r="C46"/>
  <c r="C47"/>
  <c r="C48"/>
  <c r="C31"/>
  <c r="D12"/>
  <c r="D14"/>
  <c r="D15"/>
  <c r="D18"/>
  <c r="D19"/>
  <c r="D21"/>
  <c r="D22"/>
  <c r="D23"/>
  <c r="D24"/>
  <c r="D25"/>
  <c r="D26"/>
  <c r="D27"/>
  <c r="D28"/>
  <c r="D29"/>
  <c r="D11"/>
  <c r="C12"/>
  <c r="C14"/>
  <c r="C18"/>
  <c r="C19"/>
  <c r="C21"/>
  <c r="C22"/>
  <c r="C23"/>
  <c r="C24"/>
  <c r="C25"/>
  <c r="C26"/>
  <c r="C27"/>
  <c r="C28"/>
  <c r="E51"/>
  <c r="H50"/>
  <c r="D36" i="3" s="1"/>
  <c r="G50" i="2"/>
  <c r="C36" i="3" s="1"/>
  <c r="F50" i="2"/>
  <c r="H30"/>
  <c r="G30"/>
  <c r="F30"/>
  <c r="D37" i="6" l="1"/>
  <c r="C37"/>
  <c r="D37" i="3"/>
  <c r="C37"/>
  <c r="D50" i="2"/>
  <c r="C30"/>
  <c r="C50"/>
  <c r="F51"/>
  <c r="G51"/>
  <c r="D30"/>
  <c r="H51"/>
  <c r="D51" l="1"/>
  <c r="C51"/>
</calcChain>
</file>

<file path=xl/sharedStrings.xml><?xml version="1.0" encoding="utf-8"?>
<sst xmlns="http://schemas.openxmlformats.org/spreadsheetml/2006/main" count="645" uniqueCount="126">
  <si>
    <t>ТСЖ "АВГУСТ"</t>
  </si>
  <si>
    <t>Дом ул. Горького, 25/5</t>
  </si>
  <si>
    <t xml:space="preserve">Оборотно-сальдовая ведомость </t>
  </si>
  <si>
    <t>№ кв.</t>
  </si>
  <si>
    <t>Остаток на 1 января</t>
  </si>
  <si>
    <t>Оборот за январь</t>
  </si>
  <si>
    <t>Остаток на 1 февраля</t>
  </si>
  <si>
    <t>задолженность</t>
  </si>
  <si>
    <t>переплата</t>
  </si>
  <si>
    <t>начислено</t>
  </si>
  <si>
    <t>уплачено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</si>
  <si>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</si>
  <si>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</si>
  <si>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</si>
  <si>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</si>
  <si>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</si>
  <si>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</si>
  <si>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</si>
  <si>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</si>
  <si>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</si>
  <si>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</si>
  <si>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</si>
  <si>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</si>
  <si>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</si>
  <si>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</si>
  <si>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</si>
  <si>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</si>
  <si>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Бухгалтер</t>
  </si>
  <si>
    <t>Дроботова Е.Г.</t>
  </si>
  <si>
    <t>Оборот за февраль</t>
  </si>
  <si>
    <t>Остаток на 1 марта</t>
  </si>
  <si>
    <t>Оборот за март</t>
  </si>
  <si>
    <t>Остаток на 1 апреля</t>
  </si>
  <si>
    <t>Код лицевого счета</t>
  </si>
  <si>
    <t>ВСЕГО:</t>
  </si>
  <si>
    <t>по синтетическому счету 76/5.2 "Расчеты с собственниками нежилых помещений</t>
  </si>
  <si>
    <t>Меняева Е.И. (1/1, 1/2) 28,9 м2</t>
  </si>
  <si>
    <t>Ефремов Е.В. (1/3,2/1,2/3) 24,2 м2</t>
  </si>
  <si>
    <t>Нечаева Н.В. (3/5, 4/3, 4/4, 4/5) 34,3 м2</t>
  </si>
  <si>
    <t>Куркова С.А. (4/1, 4/2) 24,3 м2</t>
  </si>
  <si>
    <t>Шатохина Н.И. (17/1, 17/2, 17/3, 18/1) 34,9 м2</t>
  </si>
  <si>
    <t>Итого ТР, ТО (540,5-23,9 м2 х 8):</t>
  </si>
  <si>
    <t>Итого КР (540,5-23,9 м2 х 5,32):</t>
  </si>
  <si>
    <t xml:space="preserve">Федотова М.А. </t>
  </si>
  <si>
    <r>
      <t>Меняева Е.И. (1/1, 1/2) 28,9 м</t>
    </r>
    <r>
      <rPr>
        <vertAlign val="superscript"/>
        <sz val="10"/>
        <rFont val="Times New Roman"/>
        <family val="1"/>
        <charset val="204"/>
      </rPr>
      <t>2</t>
    </r>
  </si>
  <si>
    <t>за январь 2016 г.</t>
  </si>
  <si>
    <t xml:space="preserve">по целевым взносам на капитальный и текущий ремонт, ТО, содержание дома и управление им" </t>
  </si>
  <si>
    <t>за февраль 2016 г.</t>
  </si>
  <si>
    <t>за март 2016 г.</t>
  </si>
  <si>
    <t>Миненко К.И. (21/1, 21/2) 28,1 м2</t>
  </si>
  <si>
    <t>Врона В.С. (17/4, 17/5) 24 м2</t>
  </si>
  <si>
    <t>25550ТР,ТО Попов</t>
  </si>
  <si>
    <t>Итого ТР, ТО (540,5-23,9 м2 х 8)=</t>
  </si>
  <si>
    <r>
      <t>Итого КР (540,5-23,9 м</t>
    </r>
    <r>
      <rPr>
        <b/>
        <vertAlign val="superscript"/>
        <sz val="10"/>
        <rFont val="Times New Roman"/>
        <family val="1"/>
        <charset val="204"/>
      </rPr>
      <t>2</t>
    </r>
    <r>
      <rPr>
        <b/>
        <sz val="10"/>
        <rFont val="Times New Roman"/>
        <family val="1"/>
        <charset val="204"/>
      </rPr>
      <t xml:space="preserve"> х 5,32)=</t>
    </r>
  </si>
  <si>
    <r>
      <t>Врона В.С. (17/4, 17/5) 24 м</t>
    </r>
    <r>
      <rPr>
        <vertAlign val="superscript"/>
        <sz val="10"/>
        <rFont val="Times New Roman"/>
        <family val="1"/>
        <charset val="204"/>
      </rPr>
      <t>2</t>
    </r>
  </si>
  <si>
    <r>
      <t>Миненко К.И. (21/1, 21/2) 28,1 м</t>
    </r>
    <r>
      <rPr>
        <vertAlign val="superscript"/>
        <sz val="10"/>
        <rFont val="Times New Roman"/>
        <family val="1"/>
        <charset val="204"/>
      </rPr>
      <t>2</t>
    </r>
  </si>
  <si>
    <r>
      <t>Шатохина Н.И. (17/1, 17/2, 17/3, 18/1) 34,9 м</t>
    </r>
    <r>
      <rPr>
        <vertAlign val="superscript"/>
        <sz val="10"/>
        <rFont val="Times New Roman"/>
        <family val="1"/>
        <charset val="204"/>
      </rPr>
      <t>2</t>
    </r>
  </si>
  <si>
    <r>
      <t>Куркова С.А. (4/1, 4/2) 24,3 м</t>
    </r>
    <r>
      <rPr>
        <vertAlign val="superscript"/>
        <sz val="10"/>
        <rFont val="Times New Roman"/>
        <family val="1"/>
        <charset val="204"/>
      </rPr>
      <t>2</t>
    </r>
  </si>
  <si>
    <r>
      <t>Нечаева Н.В. (3/5, 4/3, 4/4, 4/5) 34,3 м</t>
    </r>
    <r>
      <rPr>
        <vertAlign val="superscript"/>
        <sz val="10"/>
        <rFont val="Times New Roman"/>
        <family val="1"/>
        <charset val="204"/>
      </rPr>
      <t>2</t>
    </r>
  </si>
  <si>
    <r>
      <t>Ефремов Е.В. (1/3,2/1,2/3) 24,2 м</t>
    </r>
    <r>
      <rPr>
        <vertAlign val="superscript"/>
        <sz val="10"/>
        <rFont val="Times New Roman"/>
        <family val="1"/>
        <charset val="204"/>
      </rPr>
      <t>2</t>
    </r>
  </si>
  <si>
    <t>по синтетическому счету 76/01.4 "Расчеты с собственниками нежилых помещений</t>
  </si>
  <si>
    <t>Шаблыкина Нина Алексеевна (3/1, 3/2, 3/3, 3/4) 43 м2</t>
  </si>
  <si>
    <t>Лымарева Светлана Николаевна (7, 8, 8/1, 8/2, 8/3)  53,8 м2</t>
  </si>
  <si>
    <t>Орлова Ольга Степановна 32,3 м2</t>
  </si>
  <si>
    <t>Федотова Марианна Александровна 44 м2</t>
  </si>
  <si>
    <t xml:space="preserve">Федотова Марианна Александровна 44 м2 </t>
  </si>
  <si>
    <t>25550 ТР,ТО Попов А.В.</t>
  </si>
  <si>
    <t>Итого ТР, ТО (540,5-23,9 м2 х 8,00):</t>
  </si>
  <si>
    <t xml:space="preserve">25550ТР,ТО Попов А.В. </t>
  </si>
  <si>
    <t>за апрель 2016 г.</t>
  </si>
  <si>
    <t>Остаток на 1 мая</t>
  </si>
  <si>
    <t>Оборот за апрель</t>
  </si>
  <si>
    <t>за май 2016 г.</t>
  </si>
  <si>
    <t>129 руб. оплачено в Сбербанк 11.04.2016</t>
  </si>
  <si>
    <t>129 руб. оплачено в Сбербанк 11.05.2016</t>
  </si>
  <si>
    <t>Остаток на 1 июня</t>
  </si>
  <si>
    <t>за июнь 2016 г.</t>
  </si>
  <si>
    <t>Оборот за июнь</t>
  </si>
  <si>
    <t>Остаток на 1 июля</t>
  </si>
  <si>
    <t>Попов А.В. (6,6/1,6/2,6/3,18,18/2,18/3,18/4, 18/5) 44,8 м2  + 44,6 м2= 89,4 м2</t>
  </si>
  <si>
    <t>7, 11</t>
  </si>
  <si>
    <t>Итого ТР, ТО (540,5-23,9 м2 х 10,00):</t>
  </si>
  <si>
    <t>Итого ТР, ТО (516,6-23,9 м2-31,5 м2=461,2 х 10,00=4612 ):</t>
  </si>
  <si>
    <t>Итого КР (516,6-23,9 м2-31,5= 461,2 х 5,32):</t>
  </si>
  <si>
    <t>Итого ТР, ТО (516,6-23,9 -31,5 м2=461,2 х 10,00 ):</t>
  </si>
  <si>
    <t>Итого КР (516,6-23,9 -31,5= 461,2 х 5,32):</t>
  </si>
  <si>
    <t>за июль 2016 г.</t>
  </si>
  <si>
    <t>Оборот за июль</t>
  </si>
  <si>
    <t>Остаток на 1 августа</t>
  </si>
  <si>
    <t>Колесникова Ольга Николаевна  44 м2 (№13-16)</t>
  </si>
  <si>
    <t>Колесникова Ольга Николаевна 44 м2 (№13-16)</t>
  </si>
  <si>
    <t>за август 2016 г.</t>
  </si>
  <si>
    <t>Оборот за август</t>
  </si>
  <si>
    <t>Остаток на 1 сентября</t>
  </si>
  <si>
    <t>13.09 660</t>
  </si>
  <si>
    <t>за сентябрь 2016 г.</t>
  </si>
  <si>
    <t>Оборот за сентябрь</t>
  </si>
  <si>
    <t>Остаток на 1 октября</t>
  </si>
  <si>
    <t xml:space="preserve"> (17/4, 17/5) 24 м2</t>
  </si>
  <si>
    <t>за октябрь 2016 г.</t>
  </si>
  <si>
    <t>Оборот за октябрь</t>
  </si>
  <si>
    <t>Остаток на 1 ноября</t>
  </si>
  <si>
    <t xml:space="preserve"> (3/1, 3/2, 3/3, 3/4) 43 м2</t>
  </si>
  <si>
    <t>Шаблыкина Нина Алексеевна (6, 6/1, 6/2, 6/3) 44,8 м2</t>
  </si>
  <si>
    <t xml:space="preserve">Попов А.В. (18,18/2,18/3,18/4, 18/5)  44,6 м2 </t>
  </si>
  <si>
    <t xml:space="preserve">Попов А.В. (18,18/2,18/3,18/4, 18/5) 44,8 м2  </t>
  </si>
  <si>
    <t>Орлова Ольга Степановна (5, 5/1) 32,3 м2</t>
  </si>
  <si>
    <t>Жирным шрифтом выделен долг более одного месяца.</t>
  </si>
  <si>
    <t>за ноябрь 2016 г.</t>
  </si>
  <si>
    <t>Оборот за ноябрь</t>
  </si>
  <si>
    <t>Остаток на 1 декабря</t>
  </si>
  <si>
    <t xml:space="preserve">Кучерова Е.Е. (18,18/2,18/3,18/4, 18/5) 43,2 м2  </t>
  </si>
  <si>
    <t xml:space="preserve">Кучерова Е.Е. (18,18/2,18/3,18/4, 18/5)  43,2 м2 </t>
  </si>
  <si>
    <t>Орлова О.С. (5, 5/1) 32,3 м2</t>
  </si>
  <si>
    <t>Шаблыкина Н.А. (6, 6/1, 6/2, 6/3) 43,1 м2</t>
  </si>
  <si>
    <t>Лымарева С.Н. (7, 8, 8/1, 8/2, 8/3)  53,8 м2</t>
  </si>
  <si>
    <t>Колесникова О.Н.  44 м2 (№13-16)</t>
  </si>
  <si>
    <t>Колесникова О.Н. 44 м2 (№13-16)</t>
  </si>
  <si>
    <t>Итого ТР, ТО (515.5-23,9 -33,5 м2=458,1 х 10,00 ):</t>
  </si>
  <si>
    <t>Итого КР (515.5-23,9 -33,5= 458,1 х 5,32):</t>
  </si>
  <si>
    <t>Соловьёв А.В. (3/1, 3/2, 3/3, 3/4) 43 м2</t>
  </si>
  <si>
    <t>за декабрь 2016 г.</t>
  </si>
  <si>
    <t>Оборот за декабрь</t>
  </si>
  <si>
    <t>Остаток на 1 января 2017 г.</t>
  </si>
  <si>
    <t>на 01 января 2017 г.</t>
  </si>
  <si>
    <t>Жирным шрифтом выделена просроченная задолженность более 1 месяца.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</si>
</sst>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5" fillId="0" borderId="0" xfId="0" applyFont="1" applyBorder="1"/>
    <xf numFmtId="0" fontId="6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9" fillId="0" borderId="0" xfId="0" applyFont="1"/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2" fontId="3" fillId="0" borderId="0" xfId="0" applyNumberFormat="1" applyFont="1"/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0" fillId="0" borderId="0" xfId="0" applyFont="1" applyBorder="1"/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2"/>
  <sheetViews>
    <sheetView topLeftCell="A7" workbookViewId="0">
      <selection activeCell="E34" sqref="E34"/>
    </sheetView>
  </sheetViews>
  <sheetFormatPr defaultRowHeight="15"/>
  <cols>
    <col min="1" max="1" width="5.85546875" style="3" customWidth="1"/>
    <col min="2" max="2" width="19.140625" style="3" customWidth="1"/>
    <col min="3" max="3" width="12.5703125" style="3" customWidth="1"/>
    <col min="4" max="4" width="10.42578125" style="3" customWidth="1"/>
    <col min="5" max="5" width="9.7109375" style="3" customWidth="1"/>
    <col min="6" max="6" width="10.140625" style="3" customWidth="1"/>
    <col min="7" max="7" width="13.7109375" style="3" customWidth="1"/>
    <col min="8" max="8" width="10.140625" style="3" customWidth="1"/>
    <col min="9" max="16384" width="9.140625" style="3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</row>
    <row r="2" spans="1:9">
      <c r="A2" s="2" t="s">
        <v>1</v>
      </c>
      <c r="B2" s="2"/>
      <c r="C2" s="2"/>
      <c r="D2" s="2"/>
      <c r="E2" s="2"/>
      <c r="F2" s="2"/>
      <c r="G2" s="2"/>
      <c r="H2" s="2"/>
    </row>
    <row r="3" spans="1:9">
      <c r="A3" s="2"/>
      <c r="B3" s="2"/>
      <c r="C3" s="2"/>
      <c r="D3" s="2"/>
      <c r="E3" s="2"/>
      <c r="F3" s="2"/>
      <c r="G3" s="2"/>
      <c r="H3" s="2"/>
    </row>
    <row r="4" spans="1:9">
      <c r="A4" s="70" t="s">
        <v>2</v>
      </c>
      <c r="B4" s="70"/>
      <c r="C4" s="70"/>
      <c r="D4" s="70"/>
      <c r="E4" s="70"/>
      <c r="F4" s="70"/>
      <c r="G4" s="70"/>
      <c r="H4" s="70"/>
      <c r="I4" s="23"/>
    </row>
    <row r="5" spans="1:9">
      <c r="A5" s="70" t="s">
        <v>60</v>
      </c>
      <c r="B5" s="70"/>
      <c r="C5" s="70"/>
      <c r="D5" s="70"/>
      <c r="E5" s="70"/>
      <c r="F5" s="70"/>
      <c r="G5" s="70"/>
      <c r="H5" s="70"/>
      <c r="I5" s="23"/>
    </row>
    <row r="6" spans="1:9">
      <c r="A6" s="70" t="s">
        <v>46</v>
      </c>
      <c r="B6" s="70"/>
      <c r="C6" s="70"/>
      <c r="D6" s="70"/>
      <c r="E6" s="70"/>
      <c r="F6" s="70"/>
      <c r="G6" s="70"/>
      <c r="H6" s="70"/>
      <c r="I6" s="23"/>
    </row>
    <row r="7" spans="1:9">
      <c r="A7" s="70" t="s">
        <v>45</v>
      </c>
      <c r="B7" s="70"/>
      <c r="C7" s="70"/>
      <c r="D7" s="70"/>
      <c r="E7" s="70"/>
      <c r="F7" s="70"/>
      <c r="G7" s="70"/>
      <c r="H7" s="70"/>
      <c r="I7" s="21"/>
    </row>
    <row r="8" spans="1:9">
      <c r="A8" s="2"/>
      <c r="B8" s="2"/>
      <c r="C8" s="2"/>
      <c r="D8" s="2"/>
      <c r="E8" s="2"/>
      <c r="F8" s="2"/>
      <c r="G8" s="2"/>
      <c r="H8" s="2"/>
    </row>
    <row r="9" spans="1:9" ht="15" customHeight="1">
      <c r="A9" s="71" t="s">
        <v>3</v>
      </c>
      <c r="B9" s="71" t="s">
        <v>33</v>
      </c>
      <c r="C9" s="73" t="s">
        <v>4</v>
      </c>
      <c r="D9" s="73"/>
      <c r="E9" s="73" t="s">
        <v>5</v>
      </c>
      <c r="F9" s="73"/>
      <c r="G9" s="73" t="s">
        <v>6</v>
      </c>
      <c r="H9" s="73"/>
    </row>
    <row r="10" spans="1:9" ht="15" customHeight="1">
      <c r="A10" s="72"/>
      <c r="B10" s="72"/>
      <c r="C10" s="7" t="s">
        <v>7</v>
      </c>
      <c r="D10" s="7" t="s">
        <v>8</v>
      </c>
      <c r="E10" s="7" t="s">
        <v>9</v>
      </c>
      <c r="F10" s="22" t="s">
        <v>10</v>
      </c>
      <c r="G10" s="22" t="s">
        <v>7</v>
      </c>
      <c r="H10" s="22" t="s">
        <v>8</v>
      </c>
    </row>
    <row r="11" spans="1:9" ht="15" customHeight="1">
      <c r="A11" s="25"/>
      <c r="B11" s="25"/>
      <c r="C11" s="7"/>
      <c r="D11" s="7"/>
      <c r="E11" s="7"/>
      <c r="F11" s="26"/>
      <c r="G11" s="6"/>
      <c r="H11" s="26"/>
    </row>
    <row r="12" spans="1:9" ht="33" customHeight="1">
      <c r="A12" s="17" t="s">
        <v>11</v>
      </c>
      <c r="B12" s="4" t="s">
        <v>44</v>
      </c>
      <c r="C12" s="17">
        <v>231</v>
      </c>
      <c r="D12" s="17"/>
      <c r="E12" s="17">
        <v>231</v>
      </c>
      <c r="F12" s="17">
        <v>0</v>
      </c>
      <c r="G12" s="18">
        <v>462</v>
      </c>
      <c r="H12" s="17"/>
    </row>
    <row r="13" spans="1:9" ht="29.25">
      <c r="A13" s="17" t="s">
        <v>12</v>
      </c>
      <c r="B13" s="4" t="s">
        <v>59</v>
      </c>
      <c r="C13" s="17">
        <v>0</v>
      </c>
      <c r="D13" s="17"/>
      <c r="E13" s="17">
        <v>194</v>
      </c>
      <c r="F13" s="17">
        <v>194</v>
      </c>
      <c r="G13" s="18">
        <v>0</v>
      </c>
      <c r="H13" s="17"/>
    </row>
    <row r="14" spans="1:9" ht="28.5" customHeight="1">
      <c r="A14" s="17" t="s">
        <v>13</v>
      </c>
      <c r="B14" s="4" t="s">
        <v>58</v>
      </c>
      <c r="C14" s="17">
        <v>274</v>
      </c>
      <c r="D14" s="17"/>
      <c r="E14" s="17">
        <v>274</v>
      </c>
      <c r="F14" s="17">
        <v>0</v>
      </c>
      <c r="G14" s="18">
        <v>548</v>
      </c>
      <c r="H14" s="17"/>
    </row>
    <row r="15" spans="1:9" ht="29.25">
      <c r="A15" s="17" t="s">
        <v>14</v>
      </c>
      <c r="B15" s="4" t="s">
        <v>57</v>
      </c>
      <c r="C15" s="17">
        <v>285</v>
      </c>
      <c r="D15" s="17"/>
      <c r="E15" s="17">
        <v>285</v>
      </c>
      <c r="F15" s="17">
        <v>0</v>
      </c>
      <c r="G15" s="20">
        <v>570</v>
      </c>
      <c r="H15" s="17"/>
    </row>
    <row r="16" spans="1:9" ht="30" customHeight="1">
      <c r="A16" s="17" t="s">
        <v>15</v>
      </c>
      <c r="B16" s="4" t="s">
        <v>56</v>
      </c>
      <c r="C16" s="17">
        <v>279</v>
      </c>
      <c r="D16" s="17"/>
      <c r="E16" s="17">
        <v>279</v>
      </c>
      <c r="F16" s="17">
        <v>279</v>
      </c>
      <c r="G16" s="18">
        <v>279</v>
      </c>
      <c r="H16" s="17"/>
    </row>
    <row r="17" spans="1:8" ht="15.75" customHeight="1">
      <c r="A17" s="4" t="s">
        <v>16</v>
      </c>
      <c r="B17" s="4" t="s">
        <v>43</v>
      </c>
      <c r="C17" s="26">
        <v>0</v>
      </c>
      <c r="D17" s="26"/>
      <c r="E17" s="4">
        <v>704</v>
      </c>
      <c r="F17" s="17">
        <v>0</v>
      </c>
      <c r="G17" s="6">
        <v>704</v>
      </c>
      <c r="H17" s="26"/>
    </row>
    <row r="18" spans="1:8" ht="29.25">
      <c r="A18" s="17" t="s">
        <v>17</v>
      </c>
      <c r="B18" s="4" t="s">
        <v>55</v>
      </c>
      <c r="C18" s="17"/>
      <c r="D18" s="17"/>
      <c r="E18" s="17">
        <v>112</v>
      </c>
      <c r="F18" s="24">
        <v>0</v>
      </c>
      <c r="G18" s="18">
        <v>112</v>
      </c>
      <c r="H18" s="17"/>
    </row>
    <row r="19" spans="1:8" ht="27.75" customHeight="1">
      <c r="A19" s="17" t="s">
        <v>18</v>
      </c>
      <c r="B19" s="4" t="s">
        <v>54</v>
      </c>
      <c r="C19" s="26"/>
      <c r="D19" s="26"/>
      <c r="E19" s="17">
        <v>0</v>
      </c>
      <c r="F19" s="24">
        <v>0</v>
      </c>
      <c r="G19" s="18">
        <v>0</v>
      </c>
      <c r="H19" s="26"/>
    </row>
    <row r="20" spans="1:8" ht="15.75" customHeight="1">
      <c r="A20" s="4" t="s">
        <v>19</v>
      </c>
      <c r="B20" s="4">
        <v>25509</v>
      </c>
      <c r="C20" s="26"/>
      <c r="D20" s="26"/>
      <c r="E20" s="4"/>
      <c r="F20" s="12">
        <v>0</v>
      </c>
      <c r="G20" s="6"/>
      <c r="H20" s="26"/>
    </row>
    <row r="21" spans="1:8" ht="15" customHeight="1">
      <c r="A21" s="4" t="s">
        <v>20</v>
      </c>
      <c r="B21" s="4">
        <v>25510</v>
      </c>
      <c r="C21" s="26"/>
      <c r="D21" s="26"/>
      <c r="E21" s="4"/>
      <c r="F21" s="12">
        <v>0</v>
      </c>
      <c r="G21" s="6"/>
      <c r="H21" s="26"/>
    </row>
    <row r="22" spans="1:8" ht="15.75" customHeight="1">
      <c r="A22" s="4" t="s">
        <v>21</v>
      </c>
      <c r="B22" s="4">
        <v>25511</v>
      </c>
      <c r="C22" s="26"/>
      <c r="D22" s="26"/>
      <c r="E22" s="4"/>
      <c r="F22" s="12">
        <v>0</v>
      </c>
      <c r="G22" s="6"/>
      <c r="H22" s="26"/>
    </row>
    <row r="23" spans="1:8" ht="15" customHeight="1">
      <c r="A23" s="4" t="s">
        <v>22</v>
      </c>
      <c r="B23" s="4">
        <v>25512</v>
      </c>
      <c r="C23" s="26"/>
      <c r="D23" s="26"/>
      <c r="E23" s="4"/>
      <c r="F23" s="12">
        <v>0</v>
      </c>
      <c r="G23" s="6"/>
      <c r="H23" s="26"/>
    </row>
    <row r="24" spans="1:8">
      <c r="A24" s="4" t="s">
        <v>23</v>
      </c>
      <c r="B24" s="4">
        <v>25513</v>
      </c>
      <c r="C24" s="26"/>
      <c r="D24" s="26"/>
      <c r="E24" s="4"/>
      <c r="F24" s="12">
        <v>0</v>
      </c>
      <c r="G24" s="6"/>
      <c r="H24" s="26"/>
    </row>
    <row r="25" spans="1:8" ht="15" customHeight="1">
      <c r="A25" s="4" t="s">
        <v>24</v>
      </c>
      <c r="B25" s="4">
        <v>25514</v>
      </c>
      <c r="C25" s="26"/>
      <c r="D25" s="26"/>
      <c r="E25" s="4"/>
      <c r="F25" s="12">
        <v>0</v>
      </c>
      <c r="G25" s="6"/>
      <c r="H25" s="5"/>
    </row>
    <row r="26" spans="1:8">
      <c r="A26" s="4" t="s">
        <v>25</v>
      </c>
      <c r="B26" s="4"/>
      <c r="C26" s="26"/>
      <c r="D26" s="26"/>
      <c r="E26" s="4"/>
      <c r="F26" s="12"/>
      <c r="G26" s="6"/>
      <c r="H26" s="5"/>
    </row>
    <row r="27" spans="1:8" ht="18" customHeight="1">
      <c r="A27" s="17" t="s">
        <v>26</v>
      </c>
      <c r="B27" s="17" t="s">
        <v>51</v>
      </c>
      <c r="C27" s="17">
        <v>165</v>
      </c>
      <c r="D27" s="17">
        <v>1819</v>
      </c>
      <c r="E27" s="17">
        <f>E28-E12-E13-E14-E15-E16-E17-E18-E19-E20-E21-E22-E23-E24-E25</f>
        <v>2054</v>
      </c>
      <c r="F27" s="24">
        <v>0</v>
      </c>
      <c r="G27" s="18">
        <v>400</v>
      </c>
      <c r="H27" s="27"/>
    </row>
    <row r="28" spans="1:8" ht="24.75" customHeight="1">
      <c r="A28" s="17"/>
      <c r="B28" s="16" t="s">
        <v>52</v>
      </c>
      <c r="C28" s="19">
        <f>SUM(C12:C27)</f>
        <v>1234</v>
      </c>
      <c r="D28" s="19">
        <f>SUM(D12:D27)</f>
        <v>1819</v>
      </c>
      <c r="E28" s="19">
        <v>4133</v>
      </c>
      <c r="F28" s="19">
        <f>SUM(F12:F27)</f>
        <v>473</v>
      </c>
      <c r="G28" s="19">
        <f>SUM(G12:G27)</f>
        <v>3075</v>
      </c>
      <c r="H28" s="19">
        <f>SUM(H12:H27)</f>
        <v>0</v>
      </c>
    </row>
    <row r="29" spans="1:8" ht="30" customHeight="1">
      <c r="A29" s="17" t="s">
        <v>11</v>
      </c>
      <c r="B29" s="4" t="s">
        <v>44</v>
      </c>
      <c r="C29" s="17">
        <v>154</v>
      </c>
      <c r="D29" s="17"/>
      <c r="E29" s="17">
        <v>154</v>
      </c>
      <c r="F29" s="17">
        <v>0</v>
      </c>
      <c r="G29" s="18">
        <v>308</v>
      </c>
      <c r="H29" s="17"/>
    </row>
    <row r="30" spans="1:8" ht="30" customHeight="1">
      <c r="A30" s="17" t="s">
        <v>12</v>
      </c>
      <c r="B30" s="4" t="s">
        <v>59</v>
      </c>
      <c r="C30" s="17">
        <v>0</v>
      </c>
      <c r="D30" s="17"/>
      <c r="E30" s="17">
        <v>129</v>
      </c>
      <c r="F30" s="17">
        <v>129</v>
      </c>
      <c r="G30" s="18">
        <v>0</v>
      </c>
      <c r="H30" s="17"/>
    </row>
    <row r="31" spans="1:8" ht="30" customHeight="1">
      <c r="A31" s="17" t="s">
        <v>13</v>
      </c>
      <c r="B31" s="4" t="s">
        <v>58</v>
      </c>
      <c r="C31" s="17">
        <v>182</v>
      </c>
      <c r="D31" s="17"/>
      <c r="E31" s="17">
        <v>182</v>
      </c>
      <c r="F31" s="17">
        <v>0</v>
      </c>
      <c r="G31" s="18">
        <v>364</v>
      </c>
      <c r="H31" s="17"/>
    </row>
    <row r="32" spans="1:8" ht="29.25">
      <c r="A32" s="17" t="s">
        <v>14</v>
      </c>
      <c r="B32" s="4" t="s">
        <v>57</v>
      </c>
      <c r="C32" s="17">
        <v>190</v>
      </c>
      <c r="D32" s="17"/>
      <c r="E32" s="17">
        <v>190</v>
      </c>
      <c r="F32" s="17">
        <v>0</v>
      </c>
      <c r="G32" s="20">
        <v>380</v>
      </c>
      <c r="H32" s="17"/>
    </row>
    <row r="33" spans="1:8" ht="29.25">
      <c r="A33" s="17" t="s">
        <v>15</v>
      </c>
      <c r="B33" s="4" t="s">
        <v>56</v>
      </c>
      <c r="C33" s="17">
        <v>186</v>
      </c>
      <c r="D33" s="17"/>
      <c r="E33" s="17">
        <v>186</v>
      </c>
      <c r="F33" s="17">
        <v>186</v>
      </c>
      <c r="G33" s="18">
        <v>186</v>
      </c>
      <c r="H33" s="17"/>
    </row>
    <row r="34" spans="1:8">
      <c r="A34" s="17" t="s">
        <v>16</v>
      </c>
      <c r="B34" s="4" t="s">
        <v>43</v>
      </c>
      <c r="C34" s="26">
        <v>0</v>
      </c>
      <c r="D34" s="26"/>
      <c r="E34" s="4">
        <v>468</v>
      </c>
      <c r="F34" s="17">
        <v>0</v>
      </c>
      <c r="G34" s="6">
        <v>468</v>
      </c>
      <c r="H34" s="26"/>
    </row>
    <row r="35" spans="1:8" ht="29.25">
      <c r="A35" s="17" t="s">
        <v>17</v>
      </c>
      <c r="B35" s="4" t="s">
        <v>55</v>
      </c>
      <c r="C35" s="26"/>
      <c r="D35" s="26"/>
      <c r="E35" s="17">
        <v>75</v>
      </c>
      <c r="F35" s="24">
        <v>0</v>
      </c>
      <c r="G35" s="18">
        <v>75</v>
      </c>
      <c r="H35" s="26"/>
    </row>
    <row r="36" spans="1:8" ht="29.25">
      <c r="A36" s="17" t="s">
        <v>18</v>
      </c>
      <c r="B36" s="4" t="s">
        <v>54</v>
      </c>
      <c r="C36" s="26"/>
      <c r="D36" s="26"/>
      <c r="E36" s="17">
        <v>0</v>
      </c>
      <c r="F36" s="24">
        <v>0</v>
      </c>
      <c r="G36" s="18">
        <v>0</v>
      </c>
      <c r="H36" s="26"/>
    </row>
    <row r="37" spans="1:8">
      <c r="A37" s="17" t="s">
        <v>19</v>
      </c>
      <c r="B37" s="13">
        <v>25509</v>
      </c>
      <c r="C37" s="26"/>
      <c r="D37" s="26"/>
      <c r="E37" s="4"/>
      <c r="F37" s="12">
        <v>0</v>
      </c>
      <c r="G37" s="6"/>
      <c r="H37" s="26"/>
    </row>
    <row r="38" spans="1:8">
      <c r="A38" s="17" t="s">
        <v>20</v>
      </c>
      <c r="B38" s="13">
        <v>25510</v>
      </c>
      <c r="C38" s="26"/>
      <c r="D38" s="26"/>
      <c r="E38" s="4"/>
      <c r="F38" s="12">
        <v>0</v>
      </c>
      <c r="G38" s="6"/>
      <c r="H38" s="26"/>
    </row>
    <row r="39" spans="1:8">
      <c r="A39" s="17" t="s">
        <v>21</v>
      </c>
      <c r="B39" s="13">
        <v>25511</v>
      </c>
      <c r="C39" s="26"/>
      <c r="D39" s="26"/>
      <c r="E39" s="4"/>
      <c r="F39" s="12">
        <v>0</v>
      </c>
      <c r="G39" s="14"/>
      <c r="H39" s="26"/>
    </row>
    <row r="40" spans="1:8" ht="15" customHeight="1">
      <c r="A40" s="17" t="s">
        <v>22</v>
      </c>
      <c r="B40" s="13">
        <v>25512</v>
      </c>
      <c r="C40" s="26"/>
      <c r="D40" s="26"/>
      <c r="E40" s="4"/>
      <c r="F40" s="12">
        <v>0</v>
      </c>
      <c r="G40" s="6"/>
      <c r="H40" s="26"/>
    </row>
    <row r="41" spans="1:8">
      <c r="A41" s="17" t="s">
        <v>23</v>
      </c>
      <c r="B41" s="13">
        <v>25513</v>
      </c>
      <c r="C41" s="26"/>
      <c r="D41" s="26"/>
      <c r="E41" s="4"/>
      <c r="F41" s="12">
        <v>0</v>
      </c>
      <c r="G41" s="6"/>
      <c r="H41" s="26"/>
    </row>
    <row r="42" spans="1:8" ht="15" customHeight="1">
      <c r="A42" s="17" t="s">
        <v>24</v>
      </c>
      <c r="B42" s="13">
        <v>25514</v>
      </c>
      <c r="C42" s="26"/>
      <c r="D42" s="26"/>
      <c r="E42" s="4"/>
      <c r="F42" s="12">
        <v>0</v>
      </c>
      <c r="G42" s="6"/>
      <c r="H42" s="5"/>
    </row>
    <row r="43" spans="1:8" ht="15.75" customHeight="1">
      <c r="A43" s="17" t="s">
        <v>25</v>
      </c>
      <c r="B43" s="13"/>
      <c r="C43" s="26"/>
      <c r="D43" s="26"/>
      <c r="E43" s="4"/>
      <c r="F43" s="12"/>
      <c r="G43" s="6"/>
      <c r="H43" s="5"/>
    </row>
    <row r="44" spans="1:8" ht="15" customHeight="1">
      <c r="A44" s="17" t="s">
        <v>26</v>
      </c>
      <c r="B44" s="13" t="s">
        <v>51</v>
      </c>
      <c r="C44" s="26">
        <v>110</v>
      </c>
      <c r="D44" s="26">
        <v>822</v>
      </c>
      <c r="E44" s="4">
        <f>E45-E29-E30-E31-E32-E33-E34-E35-E36-E37-E38-E39-E40-E41-E42</f>
        <v>1364</v>
      </c>
      <c r="F44" s="12">
        <v>0</v>
      </c>
      <c r="G44" s="6">
        <v>652</v>
      </c>
      <c r="H44" s="8"/>
    </row>
    <row r="45" spans="1:8" ht="33.75" customHeight="1">
      <c r="A45" s="4"/>
      <c r="B45" s="16" t="s">
        <v>53</v>
      </c>
      <c r="C45" s="19">
        <f>SUM(C29:C44)</f>
        <v>822</v>
      </c>
      <c r="D45" s="19">
        <f>SUM(D29:D44)</f>
        <v>822</v>
      </c>
      <c r="E45" s="19">
        <v>2748</v>
      </c>
      <c r="F45" s="19">
        <f>SUM(F29:F44)</f>
        <v>315</v>
      </c>
      <c r="G45" s="19">
        <f>SUM(G29:G44)</f>
        <v>2433</v>
      </c>
      <c r="H45" s="19">
        <f>SUM(H29:H44)</f>
        <v>0</v>
      </c>
    </row>
    <row r="46" spans="1:8" ht="15" customHeight="1">
      <c r="A46" s="4"/>
      <c r="B46" s="13" t="s">
        <v>34</v>
      </c>
      <c r="C46" s="15">
        <f t="shared" ref="C46:H46" si="0">C28+C45</f>
        <v>2056</v>
      </c>
      <c r="D46" s="15">
        <f t="shared" si="0"/>
        <v>2641</v>
      </c>
      <c r="E46" s="15">
        <f t="shared" si="0"/>
        <v>6881</v>
      </c>
      <c r="F46" s="15">
        <f t="shared" si="0"/>
        <v>788</v>
      </c>
      <c r="G46" s="15">
        <f t="shared" si="0"/>
        <v>5508</v>
      </c>
      <c r="H46" s="15">
        <f t="shared" si="0"/>
        <v>0</v>
      </c>
    </row>
    <row r="47" spans="1:8">
      <c r="A47" s="1"/>
      <c r="B47" s="9"/>
      <c r="C47" s="10"/>
      <c r="D47" s="11"/>
      <c r="E47" s="9"/>
      <c r="F47" s="9"/>
      <c r="G47" s="1"/>
      <c r="H47" s="1"/>
    </row>
    <row r="48" spans="1:8" ht="15" customHeight="1">
      <c r="A48" s="1"/>
      <c r="B48" s="1" t="s">
        <v>27</v>
      </c>
      <c r="C48" s="1"/>
      <c r="D48" s="1"/>
      <c r="E48" s="1"/>
      <c r="F48" s="1"/>
      <c r="G48" s="1" t="s">
        <v>28</v>
      </c>
      <c r="H48" s="1"/>
    </row>
    <row r="49" spans="1:8">
      <c r="A49" s="1"/>
      <c r="B49" s="1"/>
      <c r="C49" s="1"/>
      <c r="D49" s="1"/>
      <c r="E49" s="1"/>
      <c r="F49" s="1"/>
      <c r="G49" s="1"/>
      <c r="H49" s="1"/>
    </row>
    <row r="52" spans="1:8" ht="15" customHeight="1">
      <c r="A52" s="1"/>
      <c r="B52" s="1"/>
      <c r="C52" s="1"/>
      <c r="D52" s="1"/>
      <c r="E52" s="1"/>
      <c r="F52" s="1"/>
      <c r="G52" s="1"/>
      <c r="H52" s="1"/>
    </row>
  </sheetData>
  <mergeCells count="9">
    <mergeCell ref="A7:H7"/>
    <mergeCell ref="A5:H5"/>
    <mergeCell ref="A6:H6"/>
    <mergeCell ref="A4:H4"/>
    <mergeCell ref="A9:A10"/>
    <mergeCell ref="B9:B10"/>
    <mergeCell ref="C9:D9"/>
    <mergeCell ref="E9:F9"/>
    <mergeCell ref="G9:H9"/>
  </mergeCells>
  <pageMargins left="0.70866141732283472" right="0.70866141732283472" top="0.74803149606299213" bottom="0.74803149606299213" header="0.31496062992125984" footer="0.31496062992125984"/>
  <pageSetup paperSize="9" scale="7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8"/>
  <sheetViews>
    <sheetView topLeftCell="A25" workbookViewId="0">
      <selection activeCell="E35" sqref="E35"/>
    </sheetView>
  </sheetViews>
  <sheetFormatPr defaultRowHeight="15"/>
  <cols>
    <col min="1" max="1" width="5.85546875" style="3" customWidth="1"/>
    <col min="2" max="2" width="19.7109375" style="3" customWidth="1"/>
    <col min="3" max="3" width="12.5703125" style="3" customWidth="1"/>
    <col min="4" max="4" width="10.42578125" style="3" customWidth="1"/>
    <col min="5" max="5" width="9.7109375" style="3" customWidth="1"/>
    <col min="6" max="6" width="10.140625" style="3" customWidth="1"/>
    <col min="7" max="7" width="13.7109375" style="3" customWidth="1"/>
    <col min="8" max="8" width="10.140625" style="3" customWidth="1"/>
    <col min="9" max="16384" width="9.140625" style="3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</row>
    <row r="2" spans="1:9">
      <c r="A2" s="2" t="s">
        <v>1</v>
      </c>
      <c r="B2" s="2"/>
      <c r="C2" s="2"/>
      <c r="D2" s="2"/>
      <c r="E2" s="2"/>
      <c r="F2" s="2"/>
      <c r="G2" s="2"/>
      <c r="H2" s="2"/>
    </row>
    <row r="3" spans="1:9">
      <c r="A3" s="2"/>
      <c r="B3" s="2"/>
      <c r="C3" s="2"/>
      <c r="D3" s="2"/>
      <c r="E3" s="2"/>
      <c r="F3" s="2"/>
      <c r="G3" s="2"/>
      <c r="H3" s="2"/>
    </row>
    <row r="4" spans="1:9">
      <c r="A4" s="70" t="s">
        <v>2</v>
      </c>
      <c r="B4" s="70"/>
      <c r="C4" s="70"/>
      <c r="D4" s="70"/>
      <c r="E4" s="70"/>
      <c r="F4" s="70"/>
      <c r="G4" s="70"/>
      <c r="H4" s="70"/>
      <c r="I4" s="23"/>
    </row>
    <row r="5" spans="1:9">
      <c r="A5" s="70" t="s">
        <v>35</v>
      </c>
      <c r="B5" s="70"/>
      <c r="C5" s="70"/>
      <c r="D5" s="70"/>
      <c r="E5" s="70"/>
      <c r="F5" s="70"/>
      <c r="G5" s="70"/>
      <c r="H5" s="70"/>
      <c r="I5" s="23"/>
    </row>
    <row r="6" spans="1:9">
      <c r="A6" s="70" t="s">
        <v>46</v>
      </c>
      <c r="B6" s="70"/>
      <c r="C6" s="70"/>
      <c r="D6" s="70"/>
      <c r="E6" s="70"/>
      <c r="F6" s="70"/>
      <c r="G6" s="70"/>
      <c r="H6" s="70"/>
      <c r="I6" s="23"/>
    </row>
    <row r="7" spans="1:9">
      <c r="A7" s="70" t="s">
        <v>47</v>
      </c>
      <c r="B7" s="70"/>
      <c r="C7" s="70"/>
      <c r="D7" s="70"/>
      <c r="E7" s="70"/>
      <c r="F7" s="70"/>
      <c r="G7" s="70"/>
      <c r="H7" s="70"/>
      <c r="I7" s="21"/>
    </row>
    <row r="8" spans="1:9">
      <c r="A8" s="2"/>
      <c r="B8" s="2"/>
      <c r="C8" s="2"/>
      <c r="D8" s="2"/>
      <c r="E8" s="2"/>
      <c r="F8" s="2"/>
      <c r="G8" s="2"/>
      <c r="H8" s="2"/>
    </row>
    <row r="9" spans="1:9" ht="15" customHeight="1">
      <c r="A9" s="71" t="s">
        <v>3</v>
      </c>
      <c r="B9" s="71" t="s">
        <v>33</v>
      </c>
      <c r="C9" s="73" t="s">
        <v>6</v>
      </c>
      <c r="D9" s="73"/>
      <c r="E9" s="73" t="s">
        <v>29</v>
      </c>
      <c r="F9" s="73"/>
      <c r="G9" s="73" t="s">
        <v>30</v>
      </c>
      <c r="H9" s="73"/>
    </row>
    <row r="10" spans="1:9" ht="15" customHeight="1">
      <c r="A10" s="72"/>
      <c r="B10" s="72"/>
      <c r="C10" s="7" t="s">
        <v>7</v>
      </c>
      <c r="D10" s="7" t="s">
        <v>8</v>
      </c>
      <c r="E10" s="7" t="s">
        <v>9</v>
      </c>
      <c r="F10" s="22" t="s">
        <v>10</v>
      </c>
      <c r="G10" s="22" t="s">
        <v>7</v>
      </c>
      <c r="H10" s="22" t="s">
        <v>8</v>
      </c>
    </row>
    <row r="11" spans="1:9" ht="30" customHeight="1">
      <c r="A11" s="4" t="s">
        <v>11</v>
      </c>
      <c r="B11" s="4" t="s">
        <v>44</v>
      </c>
      <c r="C11" s="17">
        <f>Январь!G12</f>
        <v>462</v>
      </c>
      <c r="D11" s="17">
        <f>Январь!H12</f>
        <v>0</v>
      </c>
      <c r="E11" s="17">
        <v>231</v>
      </c>
      <c r="F11" s="17">
        <v>693</v>
      </c>
      <c r="G11" s="18">
        <v>0</v>
      </c>
      <c r="H11" s="17"/>
    </row>
    <row r="12" spans="1:9" ht="26.25">
      <c r="A12" s="4" t="s">
        <v>12</v>
      </c>
      <c r="B12" s="4" t="s">
        <v>37</v>
      </c>
      <c r="C12" s="17">
        <f>Январь!G13</f>
        <v>0</v>
      </c>
      <c r="D12" s="17">
        <f>Январь!H13</f>
        <v>0</v>
      </c>
      <c r="E12" s="17">
        <v>194</v>
      </c>
      <c r="F12" s="17">
        <v>194</v>
      </c>
      <c r="G12" s="18">
        <v>0</v>
      </c>
      <c r="H12" s="17"/>
    </row>
    <row r="13" spans="1:9" ht="39">
      <c r="A13" s="4">
        <v>3</v>
      </c>
      <c r="B13" s="4" t="s">
        <v>61</v>
      </c>
      <c r="C13" s="17">
        <v>0</v>
      </c>
      <c r="D13" s="17">
        <v>0</v>
      </c>
      <c r="E13" s="17">
        <v>368</v>
      </c>
      <c r="F13" s="17">
        <v>0</v>
      </c>
      <c r="G13" s="17">
        <v>368</v>
      </c>
      <c r="H13" s="17"/>
    </row>
    <row r="14" spans="1:9" ht="31.5" customHeight="1">
      <c r="A14" s="4">
        <v>4</v>
      </c>
      <c r="B14" s="4" t="s">
        <v>38</v>
      </c>
      <c r="C14" s="17">
        <f>Январь!G14</f>
        <v>548</v>
      </c>
      <c r="D14" s="17">
        <f>Январь!H14</f>
        <v>0</v>
      </c>
      <c r="E14" s="17">
        <v>274</v>
      </c>
      <c r="F14" s="17">
        <v>0</v>
      </c>
      <c r="G14" s="18">
        <v>822</v>
      </c>
      <c r="H14" s="17"/>
    </row>
    <row r="15" spans="1:9" ht="29.25" customHeight="1">
      <c r="A15" s="4">
        <v>5</v>
      </c>
      <c r="B15" s="4" t="s">
        <v>39</v>
      </c>
      <c r="C15" s="17">
        <v>389</v>
      </c>
      <c r="D15" s="17">
        <f>Январь!H15</f>
        <v>0</v>
      </c>
      <c r="E15" s="17">
        <v>195</v>
      </c>
      <c r="F15" s="17">
        <v>0</v>
      </c>
      <c r="G15" s="28">
        <v>584</v>
      </c>
      <c r="H15" s="17"/>
    </row>
    <row r="16" spans="1:9" ht="29.25" customHeight="1">
      <c r="A16" s="4">
        <v>6</v>
      </c>
      <c r="B16" s="4" t="s">
        <v>63</v>
      </c>
      <c r="C16" s="17">
        <v>0</v>
      </c>
      <c r="D16" s="17">
        <v>0</v>
      </c>
      <c r="E16" s="17">
        <v>0</v>
      </c>
      <c r="F16" s="17">
        <v>0</v>
      </c>
      <c r="G16" s="28">
        <v>0</v>
      </c>
      <c r="H16" s="17"/>
    </row>
    <row r="17" spans="1:8" ht="39">
      <c r="A17" s="4">
        <v>6</v>
      </c>
      <c r="B17" s="4" t="s">
        <v>62</v>
      </c>
      <c r="C17" s="17">
        <v>0</v>
      </c>
      <c r="D17" s="17">
        <v>0</v>
      </c>
      <c r="E17" s="17">
        <v>253</v>
      </c>
      <c r="F17" s="17">
        <v>0</v>
      </c>
      <c r="G17" s="20">
        <v>253</v>
      </c>
      <c r="H17" s="17"/>
    </row>
    <row r="18" spans="1:8" ht="27.75" customHeight="1">
      <c r="A18" s="4">
        <v>7</v>
      </c>
      <c r="B18" s="4" t="s">
        <v>40</v>
      </c>
      <c r="C18" s="17">
        <f>Январь!G16</f>
        <v>279</v>
      </c>
      <c r="D18" s="17">
        <f>Январь!H16</f>
        <v>0</v>
      </c>
      <c r="E18" s="17">
        <v>279</v>
      </c>
      <c r="F18" s="17">
        <v>279</v>
      </c>
      <c r="G18" s="18">
        <v>279</v>
      </c>
      <c r="H18" s="17"/>
    </row>
    <row r="19" spans="1:8" ht="26.25">
      <c r="A19" s="4">
        <v>8</v>
      </c>
      <c r="B19" s="4" t="s">
        <v>64</v>
      </c>
      <c r="C19" s="17">
        <f>Январь!G17</f>
        <v>704</v>
      </c>
      <c r="D19" s="17">
        <f>Январь!H17</f>
        <v>0</v>
      </c>
      <c r="E19" s="17">
        <v>352</v>
      </c>
      <c r="F19" s="17">
        <v>704</v>
      </c>
      <c r="G19" s="18">
        <v>352</v>
      </c>
      <c r="H19" s="22"/>
    </row>
    <row r="20" spans="1:8" ht="26.25">
      <c r="A20" s="4">
        <v>9</v>
      </c>
      <c r="B20" s="4" t="s">
        <v>50</v>
      </c>
      <c r="C20" s="17">
        <v>0</v>
      </c>
      <c r="D20" s="17">
        <f>Январь!H17</f>
        <v>0</v>
      </c>
      <c r="E20" s="17">
        <v>192</v>
      </c>
      <c r="F20" s="17">
        <v>192</v>
      </c>
      <c r="G20" s="18">
        <v>0</v>
      </c>
      <c r="H20" s="29"/>
    </row>
    <row r="21" spans="1:8" ht="26.25">
      <c r="A21" s="4">
        <v>10</v>
      </c>
      <c r="B21" s="4" t="s">
        <v>49</v>
      </c>
      <c r="C21" s="17">
        <f>Январь!G18</f>
        <v>112</v>
      </c>
      <c r="D21" s="17">
        <f>Январь!H18</f>
        <v>0</v>
      </c>
      <c r="E21" s="17">
        <v>225</v>
      </c>
      <c r="F21" s="17">
        <v>337.5</v>
      </c>
      <c r="G21" s="18"/>
      <c r="H21" s="17">
        <v>0.5</v>
      </c>
    </row>
    <row r="22" spans="1:8">
      <c r="A22" s="4" t="s">
        <v>19</v>
      </c>
      <c r="B22" s="4">
        <v>25509</v>
      </c>
      <c r="C22" s="17">
        <f>Январь!G20</f>
        <v>0</v>
      </c>
      <c r="D22" s="17">
        <f>Январь!H20</f>
        <v>0</v>
      </c>
      <c r="E22" s="4"/>
      <c r="F22" s="17">
        <v>0</v>
      </c>
      <c r="G22" s="6"/>
      <c r="H22" s="22"/>
    </row>
    <row r="23" spans="1:8">
      <c r="A23" s="4" t="s">
        <v>20</v>
      </c>
      <c r="B23" s="4">
        <v>25510</v>
      </c>
      <c r="C23" s="17">
        <f>Январь!G21</f>
        <v>0</v>
      </c>
      <c r="D23" s="17">
        <f>Январь!H21</f>
        <v>0</v>
      </c>
      <c r="E23" s="4"/>
      <c r="F23" s="17">
        <v>0</v>
      </c>
      <c r="G23" s="6"/>
      <c r="H23" s="22"/>
    </row>
    <row r="24" spans="1:8">
      <c r="A24" s="4" t="s">
        <v>21</v>
      </c>
      <c r="B24" s="4">
        <v>25511</v>
      </c>
      <c r="C24" s="17">
        <f>Январь!G22</f>
        <v>0</v>
      </c>
      <c r="D24" s="17">
        <f>Январь!H22</f>
        <v>0</v>
      </c>
      <c r="E24" s="4"/>
      <c r="F24" s="17">
        <v>0</v>
      </c>
      <c r="G24" s="6"/>
      <c r="H24" s="22"/>
    </row>
    <row r="25" spans="1:8">
      <c r="A25" s="4" t="s">
        <v>22</v>
      </c>
      <c r="B25" s="4">
        <v>25512</v>
      </c>
      <c r="C25" s="17">
        <f>Январь!G23</f>
        <v>0</v>
      </c>
      <c r="D25" s="17">
        <f>Январь!H23</f>
        <v>0</v>
      </c>
      <c r="E25" s="4"/>
      <c r="F25" s="17">
        <v>0</v>
      </c>
      <c r="G25" s="6"/>
      <c r="H25" s="22"/>
    </row>
    <row r="26" spans="1:8">
      <c r="A26" s="4" t="s">
        <v>23</v>
      </c>
      <c r="B26" s="4">
        <v>25513</v>
      </c>
      <c r="C26" s="17">
        <f>Январь!G24</f>
        <v>0</v>
      </c>
      <c r="D26" s="17">
        <f>Январь!H24</f>
        <v>0</v>
      </c>
      <c r="E26" s="4"/>
      <c r="F26" s="17">
        <v>0</v>
      </c>
      <c r="G26" s="6"/>
      <c r="H26" s="22"/>
    </row>
    <row r="27" spans="1:8">
      <c r="A27" s="4" t="s">
        <v>24</v>
      </c>
      <c r="B27" s="4">
        <v>25514</v>
      </c>
      <c r="C27" s="17">
        <f>Январь!G25</f>
        <v>0</v>
      </c>
      <c r="D27" s="17">
        <f>Январь!H25</f>
        <v>0</v>
      </c>
      <c r="E27" s="4"/>
      <c r="F27" s="17">
        <v>0</v>
      </c>
      <c r="G27" s="6"/>
      <c r="H27" s="5"/>
    </row>
    <row r="28" spans="1:8">
      <c r="A28" s="4" t="s">
        <v>25</v>
      </c>
      <c r="B28" s="4"/>
      <c r="C28" s="17">
        <f>Январь!G26</f>
        <v>0</v>
      </c>
      <c r="D28" s="17">
        <f>Январь!H26</f>
        <v>0</v>
      </c>
      <c r="E28" s="4"/>
      <c r="F28" s="17">
        <v>0</v>
      </c>
      <c r="G28" s="6"/>
      <c r="H28" s="5"/>
    </row>
    <row r="29" spans="1:8">
      <c r="A29" s="4" t="s">
        <v>26</v>
      </c>
      <c r="B29" s="4" t="s">
        <v>51</v>
      </c>
      <c r="C29" s="17">
        <v>581</v>
      </c>
      <c r="D29" s="17">
        <f>Январь!H27</f>
        <v>0</v>
      </c>
      <c r="E29" s="4">
        <f>E30-E11-E12-E13-E14-E15-E16-E17-E18-E19-E20-E21</f>
        <v>1570</v>
      </c>
      <c r="F29" s="17">
        <v>0</v>
      </c>
      <c r="G29" s="6">
        <v>2151</v>
      </c>
      <c r="H29" s="8"/>
    </row>
    <row r="30" spans="1:8" ht="26.25">
      <c r="A30" s="4"/>
      <c r="B30" s="16" t="s">
        <v>41</v>
      </c>
      <c r="C30" s="19">
        <f>SUM(C11:C29)</f>
        <v>3075</v>
      </c>
      <c r="D30" s="19">
        <f>SUM(D11:D27)</f>
        <v>0</v>
      </c>
      <c r="E30" s="19">
        <v>4133</v>
      </c>
      <c r="F30" s="19">
        <f>SUM(F11:F29)</f>
        <v>2399.5</v>
      </c>
      <c r="G30" s="19">
        <f>SUM(G11:G29)</f>
        <v>4809</v>
      </c>
      <c r="H30" s="19">
        <f>SUM(H11:H29)</f>
        <v>0.5</v>
      </c>
    </row>
    <row r="31" spans="1:8" ht="26.25">
      <c r="A31" s="4">
        <v>1</v>
      </c>
      <c r="B31" s="4" t="s">
        <v>36</v>
      </c>
      <c r="C31" s="17">
        <f>Январь!G29</f>
        <v>308</v>
      </c>
      <c r="D31" s="17">
        <f>Январь!H29</f>
        <v>0</v>
      </c>
      <c r="E31" s="17">
        <v>154</v>
      </c>
      <c r="F31" s="17">
        <v>462</v>
      </c>
      <c r="G31" s="18">
        <v>0</v>
      </c>
      <c r="H31" s="17"/>
    </row>
    <row r="32" spans="1:8" ht="26.25">
      <c r="A32" s="4">
        <v>2</v>
      </c>
      <c r="B32" s="4" t="s">
        <v>37</v>
      </c>
      <c r="C32" s="17">
        <f>Январь!G30</f>
        <v>0</v>
      </c>
      <c r="D32" s="17">
        <f>Январь!H30</f>
        <v>0</v>
      </c>
      <c r="E32" s="17">
        <v>129</v>
      </c>
      <c r="F32" s="17">
        <v>129</v>
      </c>
      <c r="G32" s="18">
        <v>0</v>
      </c>
      <c r="H32" s="17"/>
    </row>
    <row r="33" spans="1:8" ht="39">
      <c r="A33" s="4">
        <v>3</v>
      </c>
      <c r="B33" s="4" t="s">
        <v>61</v>
      </c>
      <c r="C33" s="17">
        <v>0</v>
      </c>
      <c r="D33" s="17">
        <v>0</v>
      </c>
      <c r="E33" s="17">
        <v>245</v>
      </c>
      <c r="F33" s="17">
        <v>0</v>
      </c>
      <c r="G33" s="17">
        <v>245</v>
      </c>
      <c r="H33" s="17"/>
    </row>
    <row r="34" spans="1:8" ht="26.25">
      <c r="A34" s="4">
        <v>4</v>
      </c>
      <c r="B34" s="4" t="s">
        <v>38</v>
      </c>
      <c r="C34" s="17">
        <f>Январь!G31</f>
        <v>364</v>
      </c>
      <c r="D34" s="17">
        <f>Январь!H31</f>
        <v>0</v>
      </c>
      <c r="E34" s="17">
        <v>182</v>
      </c>
      <c r="F34" s="17">
        <v>0</v>
      </c>
      <c r="G34" s="18">
        <v>546</v>
      </c>
      <c r="H34" s="17"/>
    </row>
    <row r="35" spans="1:8" ht="26.25">
      <c r="A35" s="4">
        <v>5</v>
      </c>
      <c r="B35" s="4" t="s">
        <v>39</v>
      </c>
      <c r="C35" s="17">
        <v>259</v>
      </c>
      <c r="D35" s="17">
        <f>Январь!H32</f>
        <v>0</v>
      </c>
      <c r="E35" s="17">
        <v>130</v>
      </c>
      <c r="F35" s="17">
        <v>0</v>
      </c>
      <c r="G35" s="28">
        <v>389</v>
      </c>
      <c r="H35" s="17"/>
    </row>
    <row r="36" spans="1:8" ht="26.25">
      <c r="A36" s="4">
        <v>6</v>
      </c>
      <c r="B36" s="4" t="s">
        <v>63</v>
      </c>
      <c r="C36" s="17">
        <v>0</v>
      </c>
      <c r="D36" s="17">
        <v>0</v>
      </c>
      <c r="E36" s="17">
        <v>0</v>
      </c>
      <c r="F36" s="17">
        <v>0</v>
      </c>
      <c r="G36" s="28">
        <v>0</v>
      </c>
      <c r="H36" s="17"/>
    </row>
    <row r="37" spans="1:8" ht="39">
      <c r="A37" s="4">
        <v>7</v>
      </c>
      <c r="B37" s="4" t="s">
        <v>62</v>
      </c>
      <c r="C37" s="17">
        <v>0</v>
      </c>
      <c r="D37" s="17">
        <v>0</v>
      </c>
      <c r="E37" s="17">
        <v>168</v>
      </c>
      <c r="F37" s="17">
        <v>0</v>
      </c>
      <c r="G37" s="20">
        <v>168</v>
      </c>
      <c r="H37" s="17"/>
    </row>
    <row r="38" spans="1:8" ht="26.25">
      <c r="A38" s="4">
        <v>8</v>
      </c>
      <c r="B38" s="4" t="s">
        <v>40</v>
      </c>
      <c r="C38" s="17">
        <f>Январь!G33</f>
        <v>186</v>
      </c>
      <c r="D38" s="17">
        <f>Январь!H33</f>
        <v>0</v>
      </c>
      <c r="E38" s="17">
        <v>186</v>
      </c>
      <c r="F38" s="17">
        <v>186</v>
      </c>
      <c r="G38" s="18">
        <v>186</v>
      </c>
      <c r="H38" s="17"/>
    </row>
    <row r="39" spans="1:8">
      <c r="A39" s="4">
        <v>9</v>
      </c>
      <c r="B39" s="4" t="s">
        <v>43</v>
      </c>
      <c r="C39" s="17">
        <f>Январь!G34</f>
        <v>468</v>
      </c>
      <c r="D39" s="17">
        <f>Январь!H34</f>
        <v>0</v>
      </c>
      <c r="E39" s="4">
        <v>234</v>
      </c>
      <c r="F39" s="17">
        <v>468</v>
      </c>
      <c r="G39" s="6">
        <v>234</v>
      </c>
      <c r="H39" s="22"/>
    </row>
    <row r="40" spans="1:8" ht="26.25">
      <c r="A40" s="4">
        <v>10</v>
      </c>
      <c r="B40" s="4" t="s">
        <v>50</v>
      </c>
      <c r="C40" s="17">
        <v>0</v>
      </c>
      <c r="D40" s="17">
        <f>Январь!H34</f>
        <v>0</v>
      </c>
      <c r="E40" s="17">
        <v>128</v>
      </c>
      <c r="F40" s="17">
        <v>128</v>
      </c>
      <c r="G40" s="18">
        <v>0</v>
      </c>
      <c r="H40" s="29"/>
    </row>
    <row r="41" spans="1:8" ht="26.25">
      <c r="A41" s="4">
        <v>11</v>
      </c>
      <c r="B41" s="4" t="s">
        <v>49</v>
      </c>
      <c r="C41" s="17">
        <f>Январь!G35</f>
        <v>75</v>
      </c>
      <c r="D41" s="17">
        <f>Январь!H35</f>
        <v>0</v>
      </c>
      <c r="E41" s="17">
        <v>150</v>
      </c>
      <c r="F41" s="17">
        <v>225</v>
      </c>
      <c r="G41" s="18">
        <v>0</v>
      </c>
      <c r="H41" s="22"/>
    </row>
    <row r="42" spans="1:8">
      <c r="A42" s="4">
        <v>12</v>
      </c>
      <c r="B42" s="13">
        <v>25509</v>
      </c>
      <c r="C42" s="17">
        <f>Январь!G37</f>
        <v>0</v>
      </c>
      <c r="D42" s="17">
        <f>Январь!H37</f>
        <v>0</v>
      </c>
      <c r="E42" s="4"/>
      <c r="F42" s="17">
        <v>0</v>
      </c>
      <c r="G42" s="6"/>
      <c r="H42" s="22"/>
    </row>
    <row r="43" spans="1:8">
      <c r="A43" s="4">
        <v>13</v>
      </c>
      <c r="B43" s="13">
        <v>25510</v>
      </c>
      <c r="C43" s="17">
        <f>Январь!G38</f>
        <v>0</v>
      </c>
      <c r="D43" s="17">
        <f>Январь!H38</f>
        <v>0</v>
      </c>
      <c r="E43" s="4"/>
      <c r="F43" s="17">
        <v>0</v>
      </c>
      <c r="G43" s="6"/>
      <c r="H43" s="22"/>
    </row>
    <row r="44" spans="1:8">
      <c r="A44" s="4">
        <v>14</v>
      </c>
      <c r="B44" s="13">
        <v>25511</v>
      </c>
      <c r="C44" s="17">
        <f>Январь!G39</f>
        <v>0</v>
      </c>
      <c r="D44" s="17">
        <f>Январь!H39</f>
        <v>0</v>
      </c>
      <c r="E44" s="4"/>
      <c r="F44" s="17">
        <v>0</v>
      </c>
      <c r="G44" s="14"/>
      <c r="H44" s="22"/>
    </row>
    <row r="45" spans="1:8">
      <c r="A45" s="4">
        <v>15</v>
      </c>
      <c r="B45" s="13">
        <v>25512</v>
      </c>
      <c r="C45" s="17">
        <f>Январь!G40</f>
        <v>0</v>
      </c>
      <c r="D45" s="17">
        <f>Январь!H40</f>
        <v>0</v>
      </c>
      <c r="E45" s="4"/>
      <c r="F45" s="17">
        <v>0</v>
      </c>
      <c r="G45" s="6"/>
      <c r="H45" s="22"/>
    </row>
    <row r="46" spans="1:8">
      <c r="A46" s="4">
        <v>16</v>
      </c>
      <c r="B46" s="13">
        <v>25513</v>
      </c>
      <c r="C46" s="17">
        <f>Январь!G41</f>
        <v>0</v>
      </c>
      <c r="D46" s="17">
        <f>Январь!H41</f>
        <v>0</v>
      </c>
      <c r="E46" s="4"/>
      <c r="F46" s="17">
        <v>0</v>
      </c>
      <c r="G46" s="6"/>
      <c r="H46" s="22"/>
    </row>
    <row r="47" spans="1:8">
      <c r="A47" s="4">
        <v>17</v>
      </c>
      <c r="B47" s="13">
        <v>25514</v>
      </c>
      <c r="C47" s="17">
        <f>Январь!G42</f>
        <v>0</v>
      </c>
      <c r="D47" s="17">
        <f>Январь!H42</f>
        <v>0</v>
      </c>
      <c r="E47" s="4"/>
      <c r="F47" s="17">
        <v>0</v>
      </c>
      <c r="G47" s="6"/>
      <c r="H47" s="5"/>
    </row>
    <row r="48" spans="1:8">
      <c r="A48" s="4">
        <v>18</v>
      </c>
      <c r="B48" s="13"/>
      <c r="C48" s="17">
        <f>Январь!G43</f>
        <v>0</v>
      </c>
      <c r="D48" s="17">
        <f>Январь!H43</f>
        <v>0</v>
      </c>
      <c r="E48" s="4"/>
      <c r="F48" s="17">
        <v>0</v>
      </c>
      <c r="G48" s="6"/>
      <c r="H48" s="5"/>
    </row>
    <row r="49" spans="1:8">
      <c r="A49" s="4">
        <v>19</v>
      </c>
      <c r="B49" s="13" t="s">
        <v>51</v>
      </c>
      <c r="C49" s="17">
        <v>773</v>
      </c>
      <c r="D49" s="17">
        <f>Январь!H44</f>
        <v>0</v>
      </c>
      <c r="E49" s="4">
        <f>E50-E31-E32-E33-E34-E35-E37-E38-E39-E40-E41</f>
        <v>1042</v>
      </c>
      <c r="F49" s="17">
        <v>0</v>
      </c>
      <c r="G49" s="6">
        <v>1815</v>
      </c>
      <c r="H49" s="8"/>
    </row>
    <row r="50" spans="1:8" ht="26.25">
      <c r="A50" s="4"/>
      <c r="B50" s="16" t="s">
        <v>42</v>
      </c>
      <c r="C50" s="19">
        <f>SUM(C31:C49)</f>
        <v>2433</v>
      </c>
      <c r="D50" s="19">
        <f>SUM(D31:D49)</f>
        <v>0</v>
      </c>
      <c r="E50" s="19">
        <v>2748</v>
      </c>
      <c r="F50" s="19">
        <f>SUM(F31:F49)</f>
        <v>1598</v>
      </c>
      <c r="G50" s="19">
        <f>SUM(G31:G49)</f>
        <v>3583</v>
      </c>
      <c r="H50" s="19">
        <f>SUM(H31:H49)</f>
        <v>0</v>
      </c>
    </row>
    <row r="51" spans="1:8">
      <c r="A51" s="4"/>
      <c r="B51" s="13" t="s">
        <v>34</v>
      </c>
      <c r="C51" s="15">
        <f t="shared" ref="C51:H51" si="0">C30+C50</f>
        <v>5508</v>
      </c>
      <c r="D51" s="15">
        <f t="shared" si="0"/>
        <v>0</v>
      </c>
      <c r="E51" s="15">
        <f t="shared" si="0"/>
        <v>6881</v>
      </c>
      <c r="F51" s="15">
        <f t="shared" si="0"/>
        <v>3997.5</v>
      </c>
      <c r="G51" s="15">
        <f t="shared" si="0"/>
        <v>8392</v>
      </c>
      <c r="H51" s="15">
        <f t="shared" si="0"/>
        <v>0.5</v>
      </c>
    </row>
    <row r="52" spans="1:8">
      <c r="A52" s="1"/>
      <c r="B52" s="9"/>
      <c r="C52" s="10"/>
      <c r="D52" s="11"/>
      <c r="E52" s="9"/>
      <c r="F52" s="9"/>
      <c r="G52" s="1"/>
      <c r="H52" s="1"/>
    </row>
    <row r="53" spans="1:8">
      <c r="A53" s="1"/>
      <c r="B53" s="9"/>
      <c r="C53" s="10"/>
      <c r="D53" s="11"/>
      <c r="E53" s="9"/>
      <c r="F53" s="9"/>
      <c r="G53" s="1"/>
      <c r="H53" s="1"/>
    </row>
    <row r="54" spans="1:8">
      <c r="A54" s="1"/>
      <c r="B54" s="1" t="s">
        <v>27</v>
      </c>
      <c r="C54" s="1"/>
      <c r="D54" s="1"/>
      <c r="E54" s="1"/>
      <c r="F54" s="1"/>
      <c r="G54" s="1" t="s">
        <v>28</v>
      </c>
      <c r="H54" s="1"/>
    </row>
    <row r="55" spans="1:8">
      <c r="A55" s="1"/>
      <c r="B55" s="1"/>
      <c r="C55" s="1"/>
      <c r="D55" s="1"/>
      <c r="E55" s="1"/>
      <c r="F55" s="1"/>
      <c r="G55" s="1"/>
      <c r="H55" s="1"/>
    </row>
    <row r="58" spans="1:8">
      <c r="A58" s="1"/>
      <c r="B58" s="1"/>
      <c r="C58" s="1"/>
      <c r="D58" s="1"/>
      <c r="E58" s="1"/>
      <c r="F58" s="1"/>
      <c r="G58" s="1"/>
      <c r="H58" s="1"/>
    </row>
  </sheetData>
  <mergeCells count="9">
    <mergeCell ref="A7:H7"/>
    <mergeCell ref="A5:H5"/>
    <mergeCell ref="A6:H6"/>
    <mergeCell ref="A4:H4"/>
    <mergeCell ref="A9:A10"/>
    <mergeCell ref="B9:B10"/>
    <mergeCell ref="C9:D9"/>
    <mergeCell ref="E9:F9"/>
    <mergeCell ref="G9:H9"/>
  </mergeCells>
  <pageMargins left="0.70866141732283472" right="0.70866141732283472" top="0.74803149606299213" bottom="0.74803149606299213" header="0.31496062992125984" footer="0.31496062992125984"/>
  <pageSetup paperSize="9" scale="6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4"/>
  <sheetViews>
    <sheetView topLeftCell="A7" workbookViewId="0">
      <selection activeCell="J23" sqref="J23"/>
    </sheetView>
  </sheetViews>
  <sheetFormatPr defaultRowHeight="15"/>
  <cols>
    <col min="1" max="1" width="5.85546875" style="3" customWidth="1"/>
    <col min="2" max="2" width="25" style="3" customWidth="1"/>
    <col min="3" max="3" width="15.140625" style="3" customWidth="1"/>
    <col min="4" max="4" width="12.5703125" style="3" customWidth="1"/>
    <col min="5" max="6" width="11.28515625" style="3" customWidth="1"/>
    <col min="7" max="7" width="14.42578125" style="3" customWidth="1"/>
    <col min="8" max="8" width="10.140625" style="3" customWidth="1"/>
    <col min="9" max="16384" width="9.140625" style="3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</row>
    <row r="2" spans="1:9">
      <c r="A2" s="2" t="s">
        <v>1</v>
      </c>
      <c r="B2" s="2"/>
      <c r="C2" s="2"/>
      <c r="D2" s="2"/>
      <c r="E2" s="2"/>
      <c r="F2" s="2"/>
      <c r="G2" s="2"/>
      <c r="H2" s="2"/>
    </row>
    <row r="3" spans="1:9">
      <c r="A3" s="2"/>
      <c r="B3" s="2"/>
      <c r="C3" s="2"/>
      <c r="D3" s="2"/>
      <c r="E3" s="2"/>
      <c r="F3" s="2"/>
      <c r="G3" s="2"/>
      <c r="H3" s="2"/>
    </row>
    <row r="4" spans="1:9">
      <c r="A4" s="70" t="s">
        <v>2</v>
      </c>
      <c r="B4" s="70"/>
      <c r="C4" s="70"/>
      <c r="D4" s="70"/>
      <c r="E4" s="70"/>
      <c r="F4" s="70"/>
      <c r="G4" s="70"/>
      <c r="H4" s="70"/>
      <c r="I4" s="23"/>
    </row>
    <row r="5" spans="1:9">
      <c r="A5" s="70" t="s">
        <v>35</v>
      </c>
      <c r="B5" s="70"/>
      <c r="C5" s="70"/>
      <c r="D5" s="70"/>
      <c r="E5" s="70"/>
      <c r="F5" s="70"/>
      <c r="G5" s="70"/>
      <c r="H5" s="70"/>
      <c r="I5" s="23"/>
    </row>
    <row r="6" spans="1:9">
      <c r="A6" s="70" t="s">
        <v>46</v>
      </c>
      <c r="B6" s="70"/>
      <c r="C6" s="70"/>
      <c r="D6" s="70"/>
      <c r="E6" s="70"/>
      <c r="F6" s="70"/>
      <c r="G6" s="70"/>
      <c r="H6" s="70"/>
      <c r="I6" s="23"/>
    </row>
    <row r="7" spans="1:9">
      <c r="A7" s="70" t="s">
        <v>48</v>
      </c>
      <c r="B7" s="70"/>
      <c r="C7" s="70"/>
      <c r="D7" s="70"/>
      <c r="E7" s="70"/>
      <c r="F7" s="70"/>
      <c r="G7" s="70"/>
      <c r="H7" s="70"/>
      <c r="I7" s="21"/>
    </row>
    <row r="8" spans="1:9">
      <c r="A8" s="2"/>
      <c r="B8" s="2"/>
      <c r="C8" s="2"/>
      <c r="D8" s="2"/>
      <c r="E8" s="2"/>
      <c r="F8" s="2"/>
      <c r="G8" s="2"/>
      <c r="H8" s="2"/>
    </row>
    <row r="9" spans="1:9" ht="15" customHeight="1">
      <c r="A9" s="71" t="s">
        <v>3</v>
      </c>
      <c r="B9" s="71" t="s">
        <v>33</v>
      </c>
      <c r="C9" s="73" t="s">
        <v>30</v>
      </c>
      <c r="D9" s="73"/>
      <c r="E9" s="73" t="s">
        <v>31</v>
      </c>
      <c r="F9" s="73"/>
      <c r="G9" s="73" t="s">
        <v>32</v>
      </c>
      <c r="H9" s="73"/>
    </row>
    <row r="10" spans="1:9" ht="15" customHeight="1">
      <c r="A10" s="72"/>
      <c r="B10" s="72"/>
      <c r="C10" s="7" t="s">
        <v>7</v>
      </c>
      <c r="D10" s="7" t="s">
        <v>8</v>
      </c>
      <c r="E10" s="7" t="s">
        <v>9</v>
      </c>
      <c r="F10" s="22" t="s">
        <v>10</v>
      </c>
      <c r="G10" s="22" t="s">
        <v>7</v>
      </c>
      <c r="H10" s="22" t="s">
        <v>8</v>
      </c>
    </row>
    <row r="11" spans="1:9" ht="18.75" customHeight="1">
      <c r="A11" s="17">
        <v>1</v>
      </c>
      <c r="B11" s="30" t="s">
        <v>44</v>
      </c>
      <c r="C11" s="17">
        <f>Февраль!G11</f>
        <v>0</v>
      </c>
      <c r="D11" s="17">
        <f>Февраль!H11</f>
        <v>0</v>
      </c>
      <c r="E11" s="17">
        <v>231</v>
      </c>
      <c r="F11" s="17">
        <v>0</v>
      </c>
      <c r="G11" s="18">
        <v>231</v>
      </c>
      <c r="H11" s="17"/>
    </row>
    <row r="12" spans="1:9" ht="26.25">
      <c r="A12" s="17">
        <v>2</v>
      </c>
      <c r="B12" s="30" t="s">
        <v>37</v>
      </c>
      <c r="C12" s="17">
        <f>Февраль!G12</f>
        <v>0</v>
      </c>
      <c r="D12" s="17">
        <f>Февраль!H12</f>
        <v>0</v>
      </c>
      <c r="E12" s="17">
        <v>194</v>
      </c>
      <c r="F12" s="17">
        <v>194</v>
      </c>
      <c r="G12" s="18">
        <v>0</v>
      </c>
      <c r="H12" s="17"/>
    </row>
    <row r="13" spans="1:9" ht="28.5" customHeight="1">
      <c r="A13" s="17">
        <v>3</v>
      </c>
      <c r="B13" s="30" t="s">
        <v>61</v>
      </c>
      <c r="C13" s="17">
        <f>Февраль!G13</f>
        <v>368</v>
      </c>
      <c r="D13" s="17">
        <f>Февраль!H13</f>
        <v>0</v>
      </c>
      <c r="E13" s="17">
        <v>344</v>
      </c>
      <c r="F13" s="17">
        <v>0</v>
      </c>
      <c r="G13" s="18">
        <v>712</v>
      </c>
      <c r="H13" s="17"/>
    </row>
    <row r="14" spans="1:9" ht="26.25" customHeight="1">
      <c r="A14" s="17">
        <v>4</v>
      </c>
      <c r="B14" s="30" t="s">
        <v>38</v>
      </c>
      <c r="C14" s="17">
        <f>Февраль!G14</f>
        <v>822</v>
      </c>
      <c r="D14" s="17">
        <f>Февраль!H14</f>
        <v>0</v>
      </c>
      <c r="E14" s="17">
        <v>274</v>
      </c>
      <c r="F14" s="17">
        <v>0</v>
      </c>
      <c r="G14" s="18">
        <v>1096</v>
      </c>
      <c r="H14" s="17"/>
    </row>
    <row r="15" spans="1:9" ht="14.25" customHeight="1">
      <c r="A15" s="17">
        <v>5</v>
      </c>
      <c r="B15" s="30" t="s">
        <v>39</v>
      </c>
      <c r="C15" s="17">
        <f>Февраль!G15</f>
        <v>584</v>
      </c>
      <c r="D15" s="17">
        <f>Февраль!H15</f>
        <v>0</v>
      </c>
      <c r="E15" s="17">
        <v>195</v>
      </c>
      <c r="F15" s="17">
        <v>0</v>
      </c>
      <c r="G15" s="28">
        <v>779</v>
      </c>
      <c r="H15" s="17"/>
    </row>
    <row r="16" spans="1:9" ht="26.25">
      <c r="A16" s="17">
        <v>6</v>
      </c>
      <c r="B16" s="30" t="s">
        <v>63</v>
      </c>
      <c r="C16" s="17">
        <f>Февраль!G16</f>
        <v>0</v>
      </c>
      <c r="D16" s="17">
        <f>Февраль!H16</f>
        <v>0</v>
      </c>
      <c r="E16" s="17">
        <v>0</v>
      </c>
      <c r="F16" s="17">
        <v>0</v>
      </c>
      <c r="G16" s="28">
        <v>0</v>
      </c>
      <c r="H16" s="17"/>
    </row>
    <row r="17" spans="1:8" ht="39">
      <c r="A17" s="17">
        <v>7</v>
      </c>
      <c r="B17" s="30" t="s">
        <v>62</v>
      </c>
      <c r="C17" s="17">
        <f>Февраль!G17</f>
        <v>253</v>
      </c>
      <c r="D17" s="17">
        <f>Февраль!H17</f>
        <v>0</v>
      </c>
      <c r="E17" s="17">
        <v>431</v>
      </c>
      <c r="F17" s="17">
        <v>0</v>
      </c>
      <c r="G17" s="20">
        <v>684</v>
      </c>
      <c r="H17" s="17"/>
    </row>
    <row r="18" spans="1:8" ht="25.5" customHeight="1">
      <c r="A18" s="17">
        <v>8</v>
      </c>
      <c r="B18" s="30" t="s">
        <v>40</v>
      </c>
      <c r="C18" s="17">
        <f>Февраль!G18</f>
        <v>279</v>
      </c>
      <c r="D18" s="17">
        <f>Февраль!H18</f>
        <v>0</v>
      </c>
      <c r="E18" s="17">
        <v>279</v>
      </c>
      <c r="F18" s="17">
        <v>279</v>
      </c>
      <c r="G18" s="18">
        <v>279</v>
      </c>
      <c r="H18" s="17"/>
    </row>
    <row r="19" spans="1:8" ht="26.25">
      <c r="A19" s="4">
        <v>13</v>
      </c>
      <c r="B19" s="30" t="s">
        <v>65</v>
      </c>
      <c r="C19" s="17">
        <f>Февраль!G19</f>
        <v>352</v>
      </c>
      <c r="D19" s="17">
        <f>Февраль!H19</f>
        <v>0</v>
      </c>
      <c r="E19" s="17">
        <v>352</v>
      </c>
      <c r="F19" s="17">
        <v>352</v>
      </c>
      <c r="G19" s="18">
        <v>352</v>
      </c>
      <c r="H19" s="22"/>
    </row>
    <row r="20" spans="1:8" ht="26.25">
      <c r="A20" s="4">
        <v>10</v>
      </c>
      <c r="B20" s="30" t="s">
        <v>49</v>
      </c>
      <c r="C20" s="17">
        <f>Февраль!G21</f>
        <v>0</v>
      </c>
      <c r="D20" s="17">
        <f>Февраль!H21</f>
        <v>0.5</v>
      </c>
      <c r="E20" s="17">
        <v>225</v>
      </c>
      <c r="F20" s="17">
        <v>0</v>
      </c>
      <c r="G20" s="18">
        <v>224.5</v>
      </c>
      <c r="H20" s="22"/>
    </row>
    <row r="21" spans="1:8" ht="15" customHeight="1">
      <c r="A21" s="4">
        <v>11</v>
      </c>
      <c r="B21" s="30" t="s">
        <v>50</v>
      </c>
      <c r="C21" s="17">
        <f>Февраль!G22</f>
        <v>0</v>
      </c>
      <c r="D21" s="17">
        <f>Февраль!H22</f>
        <v>0</v>
      </c>
      <c r="E21" s="17">
        <v>192</v>
      </c>
      <c r="F21" s="17">
        <v>192</v>
      </c>
      <c r="G21" s="18">
        <v>0</v>
      </c>
      <c r="H21" s="17"/>
    </row>
    <row r="22" spans="1:8">
      <c r="A22" s="4">
        <v>7</v>
      </c>
      <c r="B22" s="30" t="s">
        <v>68</v>
      </c>
      <c r="C22" s="17">
        <f>Февраль!G29</f>
        <v>2151</v>
      </c>
      <c r="D22" s="17">
        <f>Февраль!H29</f>
        <v>0</v>
      </c>
      <c r="E22" s="4">
        <f>E23-E11-E12-E13-E14-E15-E16-E17-E18-E19-E20-E21</f>
        <v>1416</v>
      </c>
      <c r="F22" s="17">
        <v>1980</v>
      </c>
      <c r="G22" s="6">
        <v>1587</v>
      </c>
      <c r="H22" s="8"/>
    </row>
    <row r="23" spans="1:8" ht="26.25">
      <c r="A23" s="4"/>
      <c r="B23" s="16" t="s">
        <v>67</v>
      </c>
      <c r="C23" s="19">
        <f>SUM(C11:C22)</f>
        <v>4809</v>
      </c>
      <c r="D23" s="19">
        <f>SUM(D11:D22)</f>
        <v>0.5</v>
      </c>
      <c r="E23" s="19">
        <v>4133</v>
      </c>
      <c r="F23" s="19">
        <f>SUM(F11:F22)</f>
        <v>2997</v>
      </c>
      <c r="G23" s="19">
        <f>G11+G12+G13+G14+G15+G16+G17+G18+G19+G20+G21+G22</f>
        <v>5944.5</v>
      </c>
      <c r="H23" s="19">
        <f>SUM(H11:H22)</f>
        <v>0</v>
      </c>
    </row>
    <row r="24" spans="1:8" ht="15.75" customHeight="1">
      <c r="A24" s="4">
        <v>1</v>
      </c>
      <c r="B24" s="30" t="s">
        <v>36</v>
      </c>
      <c r="C24" s="17">
        <f>Февраль!G31</f>
        <v>0</v>
      </c>
      <c r="D24" s="17">
        <f>Февраль!H31</f>
        <v>0</v>
      </c>
      <c r="E24" s="17">
        <v>154</v>
      </c>
      <c r="F24" s="17">
        <v>0</v>
      </c>
      <c r="G24" s="18">
        <v>154</v>
      </c>
      <c r="H24" s="17"/>
    </row>
    <row r="25" spans="1:8" ht="26.25">
      <c r="A25" s="4">
        <v>2</v>
      </c>
      <c r="B25" s="30" t="s">
        <v>37</v>
      </c>
      <c r="C25" s="17">
        <f>Февраль!G32</f>
        <v>0</v>
      </c>
      <c r="D25" s="17">
        <f>Февраль!H32</f>
        <v>0</v>
      </c>
      <c r="E25" s="17">
        <v>129</v>
      </c>
      <c r="F25" s="17">
        <v>129</v>
      </c>
      <c r="G25" s="18">
        <v>0</v>
      </c>
      <c r="H25" s="17"/>
    </row>
    <row r="26" spans="1:8" ht="24" customHeight="1">
      <c r="A26" s="4">
        <v>3</v>
      </c>
      <c r="B26" s="30" t="s">
        <v>61</v>
      </c>
      <c r="C26" s="17">
        <f>Февраль!G33</f>
        <v>245</v>
      </c>
      <c r="D26" s="17">
        <f>Февраль!H33</f>
        <v>0</v>
      </c>
      <c r="E26" s="17">
        <v>229</v>
      </c>
      <c r="F26" s="17">
        <v>0</v>
      </c>
      <c r="G26" s="18">
        <v>474</v>
      </c>
      <c r="H26" s="17"/>
    </row>
    <row r="27" spans="1:8" ht="26.25">
      <c r="A27" s="4">
        <v>4</v>
      </c>
      <c r="B27" s="30" t="s">
        <v>38</v>
      </c>
      <c r="C27" s="17">
        <f>Февраль!G34</f>
        <v>546</v>
      </c>
      <c r="D27" s="17">
        <f>Февраль!H34</f>
        <v>0</v>
      </c>
      <c r="E27" s="17">
        <v>182</v>
      </c>
      <c r="F27" s="17">
        <v>0</v>
      </c>
      <c r="G27" s="18">
        <v>728</v>
      </c>
      <c r="H27" s="17"/>
    </row>
    <row r="28" spans="1:8" ht="17.25" customHeight="1">
      <c r="A28" s="4">
        <v>5</v>
      </c>
      <c r="B28" s="30" t="s">
        <v>39</v>
      </c>
      <c r="C28" s="17">
        <f>Февраль!G35</f>
        <v>389</v>
      </c>
      <c r="D28" s="17">
        <f>Февраль!H35</f>
        <v>0</v>
      </c>
      <c r="E28" s="17">
        <v>130</v>
      </c>
      <c r="F28" s="17">
        <v>0</v>
      </c>
      <c r="G28" s="28">
        <v>519</v>
      </c>
      <c r="H28" s="17"/>
    </row>
    <row r="29" spans="1:8" ht="26.25">
      <c r="A29" s="4">
        <v>6</v>
      </c>
      <c r="B29" s="30" t="s">
        <v>63</v>
      </c>
      <c r="C29" s="17">
        <f>Февраль!G36</f>
        <v>0</v>
      </c>
      <c r="D29" s="17">
        <f>Февраль!H36</f>
        <v>0</v>
      </c>
      <c r="E29" s="17">
        <v>0</v>
      </c>
      <c r="F29" s="17">
        <v>0</v>
      </c>
      <c r="G29" s="28">
        <v>0</v>
      </c>
      <c r="H29" s="17"/>
    </row>
    <row r="30" spans="1:8" ht="39">
      <c r="A30" s="4">
        <v>7</v>
      </c>
      <c r="B30" s="30" t="s">
        <v>62</v>
      </c>
      <c r="C30" s="17">
        <f>Февраль!G37</f>
        <v>168</v>
      </c>
      <c r="D30" s="17">
        <f>Февраль!H37</f>
        <v>0</v>
      </c>
      <c r="E30" s="17">
        <v>286</v>
      </c>
      <c r="F30" s="17">
        <v>0</v>
      </c>
      <c r="G30" s="20">
        <v>454</v>
      </c>
      <c r="H30" s="17"/>
    </row>
    <row r="31" spans="1:8" ht="28.5" customHeight="1">
      <c r="A31" s="4">
        <v>8</v>
      </c>
      <c r="B31" s="30" t="s">
        <v>40</v>
      </c>
      <c r="C31" s="17">
        <f>Февраль!G38</f>
        <v>186</v>
      </c>
      <c r="D31" s="17">
        <f>Февраль!H38</f>
        <v>0</v>
      </c>
      <c r="E31" s="17">
        <v>186</v>
      </c>
      <c r="F31" s="17">
        <v>186</v>
      </c>
      <c r="G31" s="18">
        <v>186</v>
      </c>
      <c r="H31" s="17"/>
    </row>
    <row r="32" spans="1:8" ht="26.25">
      <c r="A32" s="4">
        <v>13</v>
      </c>
      <c r="B32" s="30" t="s">
        <v>65</v>
      </c>
      <c r="C32" s="17">
        <f>Февраль!G39</f>
        <v>234</v>
      </c>
      <c r="D32" s="17">
        <f>Февраль!H39</f>
        <v>0</v>
      </c>
      <c r="E32" s="17">
        <v>234</v>
      </c>
      <c r="F32" s="17">
        <v>234</v>
      </c>
      <c r="G32" s="18">
        <v>234</v>
      </c>
      <c r="H32" s="22"/>
    </row>
    <row r="33" spans="1:8" ht="26.25">
      <c r="A33" s="4">
        <v>10</v>
      </c>
      <c r="B33" s="30" t="s">
        <v>49</v>
      </c>
      <c r="C33" s="17">
        <f>Февраль!G41</f>
        <v>0</v>
      </c>
      <c r="D33" s="17">
        <f>Февраль!H41</f>
        <v>0</v>
      </c>
      <c r="E33" s="17">
        <v>150</v>
      </c>
      <c r="F33" s="17">
        <v>0</v>
      </c>
      <c r="G33" s="18">
        <v>150</v>
      </c>
      <c r="H33" s="22"/>
    </row>
    <row r="34" spans="1:8" ht="17.25" customHeight="1">
      <c r="A34" s="4">
        <v>11</v>
      </c>
      <c r="B34" s="30" t="s">
        <v>50</v>
      </c>
      <c r="C34" s="17">
        <f>Февраль!G42</f>
        <v>0</v>
      </c>
      <c r="D34" s="17">
        <f>Февраль!H42</f>
        <v>0</v>
      </c>
      <c r="E34" s="17">
        <v>128</v>
      </c>
      <c r="F34" s="17">
        <v>128</v>
      </c>
      <c r="G34" s="18">
        <v>0</v>
      </c>
      <c r="H34" s="17"/>
    </row>
    <row r="35" spans="1:8">
      <c r="A35" s="4">
        <v>7</v>
      </c>
      <c r="B35" s="30" t="s">
        <v>66</v>
      </c>
      <c r="C35" s="17">
        <f>Февраль!G49</f>
        <v>1815</v>
      </c>
      <c r="D35" s="17">
        <f>Февраль!H49</f>
        <v>0</v>
      </c>
      <c r="E35" s="4">
        <f>E36-E24-E25-E26-E27-E28-E29-E30-E31-E32-E33-E34</f>
        <v>940</v>
      </c>
      <c r="F35" s="17">
        <v>1980</v>
      </c>
      <c r="G35" s="6">
        <v>775</v>
      </c>
      <c r="H35" s="8"/>
    </row>
    <row r="36" spans="1:8" ht="26.25">
      <c r="A36" s="4"/>
      <c r="B36" s="16" t="s">
        <v>42</v>
      </c>
      <c r="C36" s="19">
        <f>Февраль!G50</f>
        <v>3583</v>
      </c>
      <c r="D36" s="19">
        <f>Февраль!H50</f>
        <v>0</v>
      </c>
      <c r="E36" s="19">
        <v>2748</v>
      </c>
      <c r="F36" s="19">
        <f>SUM(F24:F35)</f>
        <v>2657</v>
      </c>
      <c r="G36" s="19">
        <f>G24+G25+G26+G27+G28+G29+G30+G31+G32+G33+G34+G35</f>
        <v>3674</v>
      </c>
      <c r="H36" s="19">
        <f>SUM(H24:H35)</f>
        <v>0</v>
      </c>
    </row>
    <row r="37" spans="1:8">
      <c r="A37" s="4"/>
      <c r="B37" s="13" t="s">
        <v>34</v>
      </c>
      <c r="C37" s="15">
        <f t="shared" ref="C37:H37" si="0">C23+C36</f>
        <v>8392</v>
      </c>
      <c r="D37" s="15">
        <f t="shared" si="0"/>
        <v>0.5</v>
      </c>
      <c r="E37" s="15">
        <f t="shared" si="0"/>
        <v>6881</v>
      </c>
      <c r="F37" s="15">
        <f t="shared" si="0"/>
        <v>5654</v>
      </c>
      <c r="G37" s="15">
        <f t="shared" si="0"/>
        <v>9618.5</v>
      </c>
      <c r="H37" s="15">
        <f t="shared" si="0"/>
        <v>0</v>
      </c>
    </row>
    <row r="38" spans="1:8">
      <c r="A38" s="1"/>
      <c r="B38" s="9"/>
      <c r="C38" s="10"/>
      <c r="D38" s="11"/>
      <c r="E38" s="9"/>
      <c r="F38" s="9"/>
      <c r="G38" s="1"/>
      <c r="H38" s="1"/>
    </row>
    <row r="39" spans="1:8">
      <c r="A39" s="1"/>
      <c r="B39" s="9"/>
      <c r="C39" s="10"/>
      <c r="D39" s="11"/>
      <c r="E39" s="9"/>
      <c r="F39" s="9"/>
      <c r="G39" s="1"/>
      <c r="H39" s="1"/>
    </row>
    <row r="40" spans="1:8">
      <c r="A40" s="1"/>
      <c r="B40" s="1" t="s">
        <v>27</v>
      </c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4" spans="1:8">
      <c r="A44" s="1"/>
      <c r="B44" s="1"/>
      <c r="C44" s="1"/>
      <c r="D44" s="1"/>
      <c r="E44" s="1"/>
      <c r="F44" s="1"/>
      <c r="G44" s="1"/>
      <c r="H44" s="1"/>
    </row>
  </sheetData>
  <mergeCells count="9">
    <mergeCell ref="A7:H7"/>
    <mergeCell ref="A5:H5"/>
    <mergeCell ref="A6:H6"/>
    <mergeCell ref="A4:H4"/>
    <mergeCell ref="A9:A10"/>
    <mergeCell ref="B9:B10"/>
    <mergeCell ref="C9:D9"/>
    <mergeCell ref="E9:F9"/>
    <mergeCell ref="G9:H9"/>
  </mergeCells>
  <pageMargins left="0.70866141732283472" right="0.70866141732283472" top="0.74803149606299213" bottom="0.74803149606299213" header="0.31496062992125984" footer="0.31496062992125984"/>
  <pageSetup paperSize="9" scale="8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4"/>
  <sheetViews>
    <sheetView topLeftCell="A7" workbookViewId="0">
      <selection activeCell="I30" sqref="I30"/>
    </sheetView>
  </sheetViews>
  <sheetFormatPr defaultRowHeight="15"/>
  <cols>
    <col min="1" max="1" width="5.85546875" style="3" customWidth="1"/>
    <col min="2" max="2" width="25" style="3" customWidth="1"/>
    <col min="3" max="3" width="15.140625" style="3" customWidth="1"/>
    <col min="4" max="4" width="12.5703125" style="3" customWidth="1"/>
    <col min="5" max="6" width="11.28515625" style="3" customWidth="1"/>
    <col min="7" max="7" width="14.42578125" style="3" customWidth="1"/>
    <col min="8" max="8" width="10.140625" style="3" customWidth="1"/>
    <col min="9" max="16384" width="9.140625" style="3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</row>
    <row r="2" spans="1:9">
      <c r="A2" s="2" t="s">
        <v>1</v>
      </c>
      <c r="B2" s="2"/>
      <c r="C2" s="2"/>
      <c r="D2" s="2"/>
      <c r="E2" s="2"/>
      <c r="F2" s="2"/>
      <c r="G2" s="2"/>
      <c r="H2" s="2"/>
    </row>
    <row r="3" spans="1:9">
      <c r="A3" s="2"/>
      <c r="B3" s="2"/>
      <c r="C3" s="2"/>
      <c r="D3" s="2"/>
      <c r="E3" s="2"/>
      <c r="F3" s="2"/>
      <c r="G3" s="2"/>
      <c r="H3" s="2"/>
    </row>
    <row r="4" spans="1:9">
      <c r="A4" s="70" t="s">
        <v>2</v>
      </c>
      <c r="B4" s="70"/>
      <c r="C4" s="70"/>
      <c r="D4" s="70"/>
      <c r="E4" s="70"/>
      <c r="F4" s="70"/>
      <c r="G4" s="70"/>
      <c r="H4" s="70"/>
      <c r="I4" s="23"/>
    </row>
    <row r="5" spans="1:9">
      <c r="A5" s="70" t="s">
        <v>35</v>
      </c>
      <c r="B5" s="70"/>
      <c r="C5" s="70"/>
      <c r="D5" s="70"/>
      <c r="E5" s="70"/>
      <c r="F5" s="70"/>
      <c r="G5" s="70"/>
      <c r="H5" s="70"/>
      <c r="I5" s="23"/>
    </row>
    <row r="6" spans="1:9">
      <c r="A6" s="70" t="s">
        <v>46</v>
      </c>
      <c r="B6" s="70"/>
      <c r="C6" s="70"/>
      <c r="D6" s="70"/>
      <c r="E6" s="70"/>
      <c r="F6" s="70"/>
      <c r="G6" s="70"/>
      <c r="H6" s="70"/>
      <c r="I6" s="23"/>
    </row>
    <row r="7" spans="1:9">
      <c r="A7" s="70" t="s">
        <v>69</v>
      </c>
      <c r="B7" s="70"/>
      <c r="C7" s="70"/>
      <c r="D7" s="70"/>
      <c r="E7" s="70"/>
      <c r="F7" s="70"/>
      <c r="G7" s="70"/>
      <c r="H7" s="70"/>
      <c r="I7" s="31"/>
    </row>
    <row r="8" spans="1:9">
      <c r="A8" s="2"/>
      <c r="B8" s="2"/>
      <c r="C8" s="2"/>
      <c r="D8" s="2"/>
      <c r="E8" s="2"/>
      <c r="F8" s="2"/>
      <c r="G8" s="2"/>
      <c r="H8" s="2"/>
    </row>
    <row r="9" spans="1:9">
      <c r="A9" s="71" t="s">
        <v>3</v>
      </c>
      <c r="B9" s="71" t="s">
        <v>33</v>
      </c>
      <c r="C9" s="73" t="s">
        <v>32</v>
      </c>
      <c r="D9" s="73"/>
      <c r="E9" s="73" t="s">
        <v>71</v>
      </c>
      <c r="F9" s="73"/>
      <c r="G9" s="73" t="s">
        <v>70</v>
      </c>
      <c r="H9" s="73"/>
    </row>
    <row r="10" spans="1:9">
      <c r="A10" s="72"/>
      <c r="B10" s="72"/>
      <c r="C10" s="7" t="s">
        <v>7</v>
      </c>
      <c r="D10" s="7" t="s">
        <v>8</v>
      </c>
      <c r="E10" s="7" t="s">
        <v>9</v>
      </c>
      <c r="F10" s="32" t="s">
        <v>10</v>
      </c>
      <c r="G10" s="32" t="s">
        <v>7</v>
      </c>
      <c r="H10" s="32" t="s">
        <v>8</v>
      </c>
    </row>
    <row r="11" spans="1:9" ht="16.5">
      <c r="A11" s="17">
        <v>1</v>
      </c>
      <c r="B11" s="30" t="s">
        <v>44</v>
      </c>
      <c r="C11" s="17">
        <f>Март!G11</f>
        <v>231</v>
      </c>
      <c r="D11" s="17">
        <f>Март!H11</f>
        <v>0</v>
      </c>
      <c r="E11" s="17">
        <v>289</v>
      </c>
      <c r="F11" s="17">
        <v>578</v>
      </c>
      <c r="G11" s="18"/>
      <c r="H11" s="17">
        <v>58</v>
      </c>
    </row>
    <row r="12" spans="1:9" ht="26.25">
      <c r="A12" s="17">
        <v>2</v>
      </c>
      <c r="B12" s="30" t="s">
        <v>37</v>
      </c>
      <c r="C12" s="17">
        <f>Март!G12</f>
        <v>0</v>
      </c>
      <c r="D12" s="17">
        <f>Март!H12</f>
        <v>0</v>
      </c>
      <c r="E12" s="17">
        <v>242</v>
      </c>
      <c r="F12" s="17">
        <v>242</v>
      </c>
      <c r="G12" s="18">
        <v>0</v>
      </c>
      <c r="H12" s="17"/>
    </row>
    <row r="13" spans="1:9" ht="28.5" customHeight="1">
      <c r="A13" s="17">
        <v>3</v>
      </c>
      <c r="B13" s="30" t="s">
        <v>61</v>
      </c>
      <c r="C13" s="17">
        <f>Март!G13</f>
        <v>712</v>
      </c>
      <c r="D13" s="17">
        <f>Март!H13</f>
        <v>0</v>
      </c>
      <c r="E13" s="17">
        <v>430</v>
      </c>
      <c r="F13" s="17">
        <v>597</v>
      </c>
      <c r="G13" s="18">
        <v>545</v>
      </c>
      <c r="H13" s="17"/>
    </row>
    <row r="14" spans="1:9" ht="26.25">
      <c r="A14" s="17">
        <v>4</v>
      </c>
      <c r="B14" s="30" t="s">
        <v>38</v>
      </c>
      <c r="C14" s="17">
        <f>Март!G14</f>
        <v>1096</v>
      </c>
      <c r="D14" s="17">
        <f>Март!H14</f>
        <v>0</v>
      </c>
      <c r="E14" s="17">
        <v>343</v>
      </c>
      <c r="F14" s="17">
        <v>0</v>
      </c>
      <c r="G14" s="18">
        <v>1439</v>
      </c>
      <c r="H14" s="17"/>
    </row>
    <row r="15" spans="1:9">
      <c r="A15" s="17">
        <v>5</v>
      </c>
      <c r="B15" s="30" t="s">
        <v>39</v>
      </c>
      <c r="C15" s="17">
        <f>Март!G15</f>
        <v>779</v>
      </c>
      <c r="D15" s="17">
        <f>Март!H15</f>
        <v>0</v>
      </c>
      <c r="E15" s="17">
        <v>243</v>
      </c>
      <c r="F15" s="17">
        <v>1032</v>
      </c>
      <c r="G15" s="28"/>
      <c r="H15" s="17">
        <v>10</v>
      </c>
    </row>
    <row r="16" spans="1:9" ht="26.25">
      <c r="A16" s="17">
        <v>6</v>
      </c>
      <c r="B16" s="30" t="s">
        <v>63</v>
      </c>
      <c r="C16" s="17">
        <f>Март!G16</f>
        <v>0</v>
      </c>
      <c r="D16" s="17">
        <f>Март!H16</f>
        <v>0</v>
      </c>
      <c r="E16" s="17">
        <v>323</v>
      </c>
      <c r="F16" s="17">
        <v>0</v>
      </c>
      <c r="G16" s="28">
        <v>323</v>
      </c>
      <c r="H16" s="17"/>
    </row>
    <row r="17" spans="1:12" ht="39">
      <c r="A17" s="17">
        <v>7</v>
      </c>
      <c r="B17" s="30" t="s">
        <v>62</v>
      </c>
      <c r="C17" s="17">
        <f>Март!G17</f>
        <v>684</v>
      </c>
      <c r="D17" s="17">
        <f>Март!H17</f>
        <v>0</v>
      </c>
      <c r="E17" s="17">
        <v>538</v>
      </c>
      <c r="F17" s="17">
        <v>0</v>
      </c>
      <c r="G17" s="20">
        <v>1222</v>
      </c>
      <c r="H17" s="17"/>
    </row>
    <row r="18" spans="1:12" ht="26.25">
      <c r="A18" s="17">
        <v>8</v>
      </c>
      <c r="B18" s="30" t="s">
        <v>40</v>
      </c>
      <c r="C18" s="17">
        <f>Март!G18</f>
        <v>279</v>
      </c>
      <c r="D18" s="17">
        <f>Март!H18</f>
        <v>0</v>
      </c>
      <c r="E18" s="17">
        <v>349</v>
      </c>
      <c r="F18" s="17">
        <v>279</v>
      </c>
      <c r="G18" s="18">
        <v>349</v>
      </c>
      <c r="H18" s="17"/>
    </row>
    <row r="19" spans="1:12" ht="26.25">
      <c r="A19" s="4">
        <v>13</v>
      </c>
      <c r="B19" s="30" t="s">
        <v>65</v>
      </c>
      <c r="C19" s="17">
        <f>Март!G19</f>
        <v>352</v>
      </c>
      <c r="D19" s="17">
        <f>Март!H19</f>
        <v>0</v>
      </c>
      <c r="E19" s="17">
        <v>440</v>
      </c>
      <c r="F19" s="17">
        <v>0</v>
      </c>
      <c r="G19" s="18">
        <v>792</v>
      </c>
      <c r="H19" s="32"/>
    </row>
    <row r="20" spans="1:12" ht="26.25">
      <c r="A20" s="4">
        <v>10</v>
      </c>
      <c r="B20" s="30" t="s">
        <v>49</v>
      </c>
      <c r="C20" s="17">
        <f>Март!G20</f>
        <v>224.5</v>
      </c>
      <c r="D20" s="17">
        <f>Март!H20</f>
        <v>0</v>
      </c>
      <c r="E20" s="17">
        <v>281</v>
      </c>
      <c r="F20" s="17">
        <v>225</v>
      </c>
      <c r="G20" s="18">
        <v>280.5</v>
      </c>
      <c r="H20" s="32"/>
    </row>
    <row r="21" spans="1:12">
      <c r="A21" s="4">
        <v>11</v>
      </c>
      <c r="B21" s="30" t="s">
        <v>50</v>
      </c>
      <c r="C21" s="17">
        <f>Март!G21</f>
        <v>0</v>
      </c>
      <c r="D21" s="17">
        <f>Март!H21</f>
        <v>0</v>
      </c>
      <c r="E21" s="17">
        <v>240</v>
      </c>
      <c r="F21" s="17">
        <v>480</v>
      </c>
      <c r="G21" s="18"/>
      <c r="H21" s="17">
        <v>240</v>
      </c>
    </row>
    <row r="22" spans="1:12">
      <c r="A22" s="4">
        <v>12</v>
      </c>
      <c r="B22" s="30" t="s">
        <v>68</v>
      </c>
      <c r="C22" s="17">
        <f>Март!G22</f>
        <v>1587</v>
      </c>
      <c r="D22" s="17">
        <f>Март!H22</f>
        <v>0</v>
      </c>
      <c r="E22" s="4">
        <f>E23-E11-E12-E13-E14-E15-E16-E17-E18-E19-E20-E21</f>
        <v>1448</v>
      </c>
      <c r="F22" s="17">
        <v>1587</v>
      </c>
      <c r="G22" s="6">
        <v>1448</v>
      </c>
      <c r="H22" s="8"/>
    </row>
    <row r="23" spans="1:12" ht="26.25">
      <c r="A23" s="4"/>
      <c r="B23" s="16" t="s">
        <v>81</v>
      </c>
      <c r="C23" s="19">
        <f>SUM(C11:C22)</f>
        <v>5944.5</v>
      </c>
      <c r="D23" s="19">
        <f>SUM(D11:D22)</f>
        <v>0</v>
      </c>
      <c r="E23" s="19">
        <v>5166</v>
      </c>
      <c r="F23" s="19">
        <f>SUM(F11:F22)</f>
        <v>5020</v>
      </c>
      <c r="G23" s="19">
        <f>G11+G12+G13+G14+G15+G16+G17+G18+G19+G20+G21+G22</f>
        <v>6398.5</v>
      </c>
      <c r="H23" s="19">
        <f>SUM(H11:H22)</f>
        <v>308</v>
      </c>
    </row>
    <row r="24" spans="1:12">
      <c r="A24" s="4">
        <v>1</v>
      </c>
      <c r="B24" s="30" t="s">
        <v>36</v>
      </c>
      <c r="C24" s="17">
        <f>Март!G24</f>
        <v>154</v>
      </c>
      <c r="D24" s="17">
        <f>Март!H24</f>
        <v>0</v>
      </c>
      <c r="E24" s="17">
        <v>154</v>
      </c>
      <c r="F24" s="17">
        <v>308</v>
      </c>
      <c r="G24" s="18">
        <v>0</v>
      </c>
      <c r="H24" s="17"/>
    </row>
    <row r="25" spans="1:12" ht="26.25">
      <c r="A25" s="4">
        <v>2</v>
      </c>
      <c r="B25" s="30" t="s">
        <v>37</v>
      </c>
      <c r="C25" s="17">
        <f>Март!G25</f>
        <v>0</v>
      </c>
      <c r="D25" s="17">
        <f>Март!H25</f>
        <v>0</v>
      </c>
      <c r="E25" s="17">
        <v>129</v>
      </c>
      <c r="F25" s="17">
        <v>0</v>
      </c>
      <c r="G25" s="18">
        <v>129</v>
      </c>
      <c r="H25" s="17"/>
      <c r="I25" s="35" t="s">
        <v>73</v>
      </c>
      <c r="J25" s="35"/>
      <c r="K25" s="35"/>
      <c r="L25" s="35"/>
    </row>
    <row r="26" spans="1:12" ht="27.75" customHeight="1">
      <c r="A26" s="4">
        <v>3</v>
      </c>
      <c r="B26" s="30" t="s">
        <v>61</v>
      </c>
      <c r="C26" s="17">
        <f>Март!G26</f>
        <v>474</v>
      </c>
      <c r="D26" s="17">
        <f>Март!H26</f>
        <v>0</v>
      </c>
      <c r="E26" s="17">
        <v>229</v>
      </c>
      <c r="F26" s="17">
        <v>589</v>
      </c>
      <c r="G26" s="18">
        <v>114</v>
      </c>
      <c r="H26" s="17"/>
    </row>
    <row r="27" spans="1:12" ht="26.25">
      <c r="A27" s="4">
        <v>4</v>
      </c>
      <c r="B27" s="30" t="s">
        <v>38</v>
      </c>
      <c r="C27" s="17">
        <f>Март!G27</f>
        <v>728</v>
      </c>
      <c r="D27" s="17">
        <f>Март!H27</f>
        <v>0</v>
      </c>
      <c r="E27" s="17">
        <v>182</v>
      </c>
      <c r="F27" s="17">
        <v>0</v>
      </c>
      <c r="G27" s="18">
        <v>910</v>
      </c>
      <c r="H27" s="17"/>
    </row>
    <row r="28" spans="1:12">
      <c r="A28" s="4">
        <v>5</v>
      </c>
      <c r="B28" s="30" t="s">
        <v>39</v>
      </c>
      <c r="C28" s="17">
        <f>Март!G28</f>
        <v>519</v>
      </c>
      <c r="D28" s="17">
        <f>Март!H28</f>
        <v>0</v>
      </c>
      <c r="E28" s="17">
        <v>130</v>
      </c>
      <c r="F28" s="17">
        <v>1699</v>
      </c>
      <c r="G28" s="28"/>
      <c r="H28" s="17">
        <v>1050</v>
      </c>
    </row>
    <row r="29" spans="1:12" ht="26.25">
      <c r="A29" s="4">
        <v>6</v>
      </c>
      <c r="B29" s="30" t="s">
        <v>63</v>
      </c>
      <c r="C29" s="17">
        <f>Март!G29</f>
        <v>0</v>
      </c>
      <c r="D29" s="17">
        <f>Март!H29</f>
        <v>0</v>
      </c>
      <c r="E29" s="17">
        <v>0</v>
      </c>
      <c r="F29" s="17">
        <v>0</v>
      </c>
      <c r="G29" s="28">
        <v>0</v>
      </c>
      <c r="H29" s="17"/>
    </row>
    <row r="30" spans="1:12" ht="39">
      <c r="A30" s="4">
        <v>7</v>
      </c>
      <c r="B30" s="30" t="s">
        <v>62</v>
      </c>
      <c r="C30" s="17">
        <f>Март!G30</f>
        <v>454</v>
      </c>
      <c r="D30" s="17">
        <f>Март!H30</f>
        <v>0</v>
      </c>
      <c r="E30" s="17">
        <v>286</v>
      </c>
      <c r="F30" s="17">
        <v>0</v>
      </c>
      <c r="G30" s="20">
        <v>740</v>
      </c>
      <c r="H30" s="17"/>
    </row>
    <row r="31" spans="1:12" ht="26.25">
      <c r="A31" s="4">
        <v>8</v>
      </c>
      <c r="B31" s="30" t="s">
        <v>40</v>
      </c>
      <c r="C31" s="17">
        <f>Март!G31</f>
        <v>186</v>
      </c>
      <c r="D31" s="17">
        <f>Март!H31</f>
        <v>0</v>
      </c>
      <c r="E31" s="17">
        <v>186</v>
      </c>
      <c r="F31" s="17">
        <v>186</v>
      </c>
      <c r="G31" s="18">
        <v>186</v>
      </c>
      <c r="H31" s="17"/>
    </row>
    <row r="32" spans="1:12" ht="26.25">
      <c r="A32" s="4">
        <v>13</v>
      </c>
      <c r="B32" s="30" t="s">
        <v>65</v>
      </c>
      <c r="C32" s="17">
        <f>Март!G32</f>
        <v>234</v>
      </c>
      <c r="D32" s="17">
        <f>Март!H32</f>
        <v>0</v>
      </c>
      <c r="E32" s="17">
        <v>234</v>
      </c>
      <c r="F32" s="17">
        <v>0</v>
      </c>
      <c r="G32" s="18">
        <v>468</v>
      </c>
      <c r="H32" s="32"/>
    </row>
    <row r="33" spans="1:8" ht="26.25">
      <c r="A33" s="4">
        <v>10</v>
      </c>
      <c r="B33" s="30" t="s">
        <v>49</v>
      </c>
      <c r="C33" s="17">
        <f>Март!G33</f>
        <v>150</v>
      </c>
      <c r="D33" s="17">
        <f>Март!H33</f>
        <v>0</v>
      </c>
      <c r="E33" s="17">
        <v>150</v>
      </c>
      <c r="F33" s="17">
        <v>150</v>
      </c>
      <c r="G33" s="18">
        <v>150</v>
      </c>
      <c r="H33" s="32"/>
    </row>
    <row r="34" spans="1:8" ht="17.25" customHeight="1">
      <c r="A34" s="4">
        <v>11</v>
      </c>
      <c r="B34" s="30" t="s">
        <v>50</v>
      </c>
      <c r="C34" s="17">
        <f>Март!G34</f>
        <v>0</v>
      </c>
      <c r="D34" s="17">
        <f>Март!H34</f>
        <v>0</v>
      </c>
      <c r="E34" s="17">
        <v>128</v>
      </c>
      <c r="F34" s="17">
        <v>256</v>
      </c>
      <c r="G34" s="18"/>
      <c r="H34" s="17">
        <v>128</v>
      </c>
    </row>
    <row r="35" spans="1:8">
      <c r="A35" s="4">
        <v>12</v>
      </c>
      <c r="B35" s="30" t="s">
        <v>66</v>
      </c>
      <c r="C35" s="17">
        <f>Март!G35</f>
        <v>775</v>
      </c>
      <c r="D35" s="17">
        <f>Март!H35</f>
        <v>0</v>
      </c>
      <c r="E35" s="4">
        <f>E36-E24-E25-E26-E27-E28-E29-E30-E31-E32-E33-E34</f>
        <v>940</v>
      </c>
      <c r="F35" s="17">
        <v>393</v>
      </c>
      <c r="G35" s="6">
        <v>1322</v>
      </c>
      <c r="H35" s="8"/>
    </row>
    <row r="36" spans="1:8" ht="26.25">
      <c r="A36" s="4"/>
      <c r="B36" s="16" t="s">
        <v>42</v>
      </c>
      <c r="C36" s="19">
        <f>Март!G36</f>
        <v>3674</v>
      </c>
      <c r="D36" s="19">
        <f>Февраль!H50</f>
        <v>0</v>
      </c>
      <c r="E36" s="19">
        <v>2748</v>
      </c>
      <c r="F36" s="19">
        <f>SUM(F24:F35)</f>
        <v>3581</v>
      </c>
      <c r="G36" s="19">
        <f>G24+G25+G26+G27+G28+G29+G30+G31+G32+G33+G34+G35</f>
        <v>4019</v>
      </c>
      <c r="H36" s="19">
        <f>SUM(H24:H35)</f>
        <v>1178</v>
      </c>
    </row>
    <row r="37" spans="1:8">
      <c r="A37" s="4"/>
      <c r="B37" s="13" t="s">
        <v>34</v>
      </c>
      <c r="C37" s="15">
        <f t="shared" ref="C37:H37" si="0">C23+C36</f>
        <v>9618.5</v>
      </c>
      <c r="D37" s="15">
        <f t="shared" si="0"/>
        <v>0</v>
      </c>
      <c r="E37" s="15">
        <f t="shared" si="0"/>
        <v>7914</v>
      </c>
      <c r="F37" s="15">
        <f t="shared" si="0"/>
        <v>8601</v>
      </c>
      <c r="G37" s="15">
        <f t="shared" si="0"/>
        <v>10417.5</v>
      </c>
      <c r="H37" s="15">
        <f t="shared" si="0"/>
        <v>1486</v>
      </c>
    </row>
    <row r="38" spans="1:8">
      <c r="A38" s="1"/>
      <c r="B38" s="9"/>
      <c r="C38" s="10"/>
      <c r="D38" s="11"/>
      <c r="E38" s="9"/>
      <c r="F38" s="9"/>
      <c r="G38" s="1"/>
      <c r="H38" s="1"/>
    </row>
    <row r="39" spans="1:8">
      <c r="A39" s="1"/>
      <c r="B39" s="9"/>
      <c r="C39" s="10"/>
      <c r="D39" s="11"/>
      <c r="E39" s="9"/>
      <c r="F39" s="9"/>
      <c r="G39" s="1"/>
      <c r="H39" s="1"/>
    </row>
    <row r="40" spans="1:8">
      <c r="A40" s="1"/>
      <c r="B40" s="1" t="s">
        <v>27</v>
      </c>
      <c r="C40" s="1"/>
      <c r="D40" s="1"/>
      <c r="E40" s="1" t="s">
        <v>28</v>
      </c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4" spans="1:8">
      <c r="A44" s="1"/>
      <c r="B44" s="1"/>
      <c r="C44" s="1"/>
      <c r="D44" s="1"/>
      <c r="E44" s="1"/>
      <c r="F44" s="1"/>
      <c r="G44" s="1"/>
      <c r="H44" s="1"/>
    </row>
  </sheetData>
  <mergeCells count="9">
    <mergeCell ref="A4:H4"/>
    <mergeCell ref="A5:H5"/>
    <mergeCell ref="A6:H6"/>
    <mergeCell ref="A7:H7"/>
    <mergeCell ref="A9:A10"/>
    <mergeCell ref="B9:B10"/>
    <mergeCell ref="C9:D9"/>
    <mergeCell ref="E9:F9"/>
    <mergeCell ref="G9:H9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4"/>
  <sheetViews>
    <sheetView topLeftCell="A19" workbookViewId="0">
      <selection activeCell="E36" sqref="E36"/>
    </sheetView>
  </sheetViews>
  <sheetFormatPr defaultRowHeight="15"/>
  <cols>
    <col min="1" max="1" width="5.85546875" style="3" customWidth="1"/>
    <col min="2" max="2" width="25" style="3" customWidth="1"/>
    <col min="3" max="3" width="15.140625" style="3" customWidth="1"/>
    <col min="4" max="4" width="12.5703125" style="3" customWidth="1"/>
    <col min="5" max="6" width="11.28515625" style="3" customWidth="1"/>
    <col min="7" max="7" width="14.42578125" style="3" customWidth="1"/>
    <col min="8" max="8" width="10.140625" style="3" customWidth="1"/>
    <col min="9" max="16384" width="9.140625" style="3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</row>
    <row r="2" spans="1:9">
      <c r="A2" s="2" t="s">
        <v>1</v>
      </c>
      <c r="B2" s="2"/>
      <c r="C2" s="2"/>
      <c r="D2" s="2"/>
      <c r="E2" s="2"/>
      <c r="F2" s="2"/>
      <c r="G2" s="2"/>
      <c r="H2" s="2"/>
    </row>
    <row r="3" spans="1:9">
      <c r="A3" s="2"/>
      <c r="B3" s="2"/>
      <c r="C3" s="2"/>
      <c r="D3" s="2"/>
      <c r="E3" s="2"/>
      <c r="F3" s="2"/>
      <c r="G3" s="2"/>
      <c r="H3" s="2"/>
    </row>
    <row r="4" spans="1:9">
      <c r="A4" s="70" t="s">
        <v>2</v>
      </c>
      <c r="B4" s="70"/>
      <c r="C4" s="70"/>
      <c r="D4" s="70"/>
      <c r="E4" s="70"/>
      <c r="F4" s="70"/>
      <c r="G4" s="70"/>
      <c r="H4" s="70"/>
      <c r="I4" s="23"/>
    </row>
    <row r="5" spans="1:9">
      <c r="A5" s="70" t="s">
        <v>35</v>
      </c>
      <c r="B5" s="70"/>
      <c r="C5" s="70"/>
      <c r="D5" s="70"/>
      <c r="E5" s="70"/>
      <c r="F5" s="70"/>
      <c r="G5" s="70"/>
      <c r="H5" s="70"/>
      <c r="I5" s="23"/>
    </row>
    <row r="6" spans="1:9">
      <c r="A6" s="70" t="s">
        <v>46</v>
      </c>
      <c r="B6" s="70"/>
      <c r="C6" s="70"/>
      <c r="D6" s="70"/>
      <c r="E6" s="70"/>
      <c r="F6" s="70"/>
      <c r="G6" s="70"/>
      <c r="H6" s="70"/>
      <c r="I6" s="23"/>
    </row>
    <row r="7" spans="1:9">
      <c r="A7" s="70" t="s">
        <v>72</v>
      </c>
      <c r="B7" s="70"/>
      <c r="C7" s="70"/>
      <c r="D7" s="70"/>
      <c r="E7" s="70"/>
      <c r="F7" s="70"/>
      <c r="G7" s="70"/>
      <c r="H7" s="70"/>
      <c r="I7" s="33"/>
    </row>
    <row r="8" spans="1:9">
      <c r="A8" s="2"/>
      <c r="B8" s="2"/>
      <c r="C8" s="2"/>
      <c r="D8" s="2"/>
      <c r="E8" s="2"/>
      <c r="F8" s="2"/>
      <c r="G8" s="2"/>
      <c r="H8" s="2"/>
    </row>
    <row r="9" spans="1:9">
      <c r="A9" s="71" t="s">
        <v>3</v>
      </c>
      <c r="B9" s="71" t="s">
        <v>33</v>
      </c>
      <c r="C9" s="73" t="s">
        <v>70</v>
      </c>
      <c r="D9" s="73"/>
      <c r="E9" s="73" t="s">
        <v>71</v>
      </c>
      <c r="F9" s="73"/>
      <c r="G9" s="73" t="s">
        <v>75</v>
      </c>
      <c r="H9" s="73"/>
    </row>
    <row r="10" spans="1:9">
      <c r="A10" s="72"/>
      <c r="B10" s="72"/>
      <c r="C10" s="7" t="s">
        <v>7</v>
      </c>
      <c r="D10" s="7" t="s">
        <v>8</v>
      </c>
      <c r="E10" s="7" t="s">
        <v>9</v>
      </c>
      <c r="F10" s="34" t="s">
        <v>10</v>
      </c>
      <c r="G10" s="34" t="s">
        <v>7</v>
      </c>
      <c r="H10" s="34" t="s">
        <v>8</v>
      </c>
    </row>
    <row r="11" spans="1:9" ht="16.5">
      <c r="A11" s="17">
        <v>1</v>
      </c>
      <c r="B11" s="30" t="s">
        <v>44</v>
      </c>
      <c r="C11" s="17">
        <f>Апрель!G11</f>
        <v>0</v>
      </c>
      <c r="D11" s="17">
        <f>Апрель!H11</f>
        <v>58</v>
      </c>
      <c r="E11" s="17">
        <v>289</v>
      </c>
      <c r="F11" s="17">
        <v>0</v>
      </c>
      <c r="G11" s="18">
        <v>231</v>
      </c>
      <c r="H11" s="17"/>
    </row>
    <row r="12" spans="1:9" ht="26.25">
      <c r="A12" s="17">
        <v>2</v>
      </c>
      <c r="B12" s="30" t="s">
        <v>37</v>
      </c>
      <c r="C12" s="17">
        <f>Апрель!G12</f>
        <v>0</v>
      </c>
      <c r="D12" s="17">
        <f>Апрель!H12</f>
        <v>0</v>
      </c>
      <c r="E12" s="17">
        <v>242</v>
      </c>
      <c r="F12" s="17">
        <v>242</v>
      </c>
      <c r="G12" s="18">
        <v>0</v>
      </c>
      <c r="H12" s="17"/>
    </row>
    <row r="13" spans="1:9" ht="28.5" customHeight="1">
      <c r="A13" s="17">
        <v>3</v>
      </c>
      <c r="B13" s="30" t="s">
        <v>61</v>
      </c>
      <c r="C13" s="17">
        <f>Апрель!G13</f>
        <v>545</v>
      </c>
      <c r="D13" s="17">
        <f>Апрель!H13</f>
        <v>0</v>
      </c>
      <c r="E13" s="17">
        <v>430</v>
      </c>
      <c r="F13" s="17">
        <v>545</v>
      </c>
      <c r="G13" s="18">
        <v>430</v>
      </c>
      <c r="H13" s="17"/>
    </row>
    <row r="14" spans="1:9" ht="26.25">
      <c r="A14" s="17">
        <v>6</v>
      </c>
      <c r="B14" s="30" t="s">
        <v>38</v>
      </c>
      <c r="C14" s="17">
        <f>Апрель!G14</f>
        <v>1439</v>
      </c>
      <c r="D14" s="17">
        <f>Апрель!H14</f>
        <v>0</v>
      </c>
      <c r="E14" s="17">
        <v>343</v>
      </c>
      <c r="F14" s="17">
        <v>0</v>
      </c>
      <c r="G14" s="18">
        <v>1782</v>
      </c>
      <c r="H14" s="17"/>
    </row>
    <row r="15" spans="1:9">
      <c r="A15" s="17">
        <v>4</v>
      </c>
      <c r="B15" s="30" t="s">
        <v>39</v>
      </c>
      <c r="C15" s="17">
        <f>Апрель!G15</f>
        <v>0</v>
      </c>
      <c r="D15" s="17">
        <f>Апрель!H15</f>
        <v>10</v>
      </c>
      <c r="E15" s="17">
        <v>243</v>
      </c>
      <c r="F15" s="17">
        <v>0</v>
      </c>
      <c r="G15" s="28">
        <v>233</v>
      </c>
      <c r="H15" s="17"/>
    </row>
    <row r="16" spans="1:9" ht="26.25">
      <c r="A16" s="17">
        <v>5</v>
      </c>
      <c r="B16" s="30" t="s">
        <v>63</v>
      </c>
      <c r="C16" s="17">
        <f>Апрель!G16</f>
        <v>323</v>
      </c>
      <c r="D16" s="17">
        <f>Апрель!H16</f>
        <v>0</v>
      </c>
      <c r="E16" s="17">
        <v>1744</v>
      </c>
      <c r="F16" s="17">
        <v>4328.2</v>
      </c>
      <c r="G16" s="28"/>
      <c r="H16" s="17">
        <v>2261.1999999999998</v>
      </c>
    </row>
    <row r="17" spans="1:12" ht="39">
      <c r="A17" s="17">
        <v>8</v>
      </c>
      <c r="B17" s="30" t="s">
        <v>62</v>
      </c>
      <c r="C17" s="17">
        <f>Апрель!G17</f>
        <v>1222</v>
      </c>
      <c r="D17" s="17">
        <f>Апрель!H17</f>
        <v>0</v>
      </c>
      <c r="E17" s="17">
        <v>538</v>
      </c>
      <c r="F17" s="17">
        <v>0</v>
      </c>
      <c r="G17" s="20">
        <v>1760</v>
      </c>
      <c r="H17" s="17"/>
    </row>
    <row r="18" spans="1:12" ht="26.25">
      <c r="A18" s="17">
        <v>9</v>
      </c>
      <c r="B18" s="30" t="s">
        <v>40</v>
      </c>
      <c r="C18" s="17">
        <f>Апрель!G18</f>
        <v>349</v>
      </c>
      <c r="D18" s="17">
        <f>Апрель!H18</f>
        <v>0</v>
      </c>
      <c r="E18" s="17">
        <v>349</v>
      </c>
      <c r="F18" s="17">
        <v>279</v>
      </c>
      <c r="G18" s="18">
        <v>419</v>
      </c>
      <c r="H18" s="17"/>
    </row>
    <row r="19" spans="1:12" ht="26.25">
      <c r="A19" s="4">
        <v>13</v>
      </c>
      <c r="B19" s="30" t="s">
        <v>65</v>
      </c>
      <c r="C19" s="17">
        <f>Апрель!G19</f>
        <v>792</v>
      </c>
      <c r="D19" s="17">
        <f>Апрель!H19</f>
        <v>0</v>
      </c>
      <c r="E19" s="17">
        <v>440</v>
      </c>
      <c r="F19" s="17">
        <v>1232</v>
      </c>
      <c r="G19" s="18">
        <v>0</v>
      </c>
      <c r="H19" s="34"/>
    </row>
    <row r="20" spans="1:12" ht="26.25">
      <c r="A20" s="4">
        <v>12</v>
      </c>
      <c r="B20" s="30" t="s">
        <v>49</v>
      </c>
      <c r="C20" s="17">
        <f>Апрель!G20</f>
        <v>280.5</v>
      </c>
      <c r="D20" s="17">
        <f>Апрель!H20</f>
        <v>0</v>
      </c>
      <c r="E20" s="17">
        <v>281</v>
      </c>
      <c r="F20" s="17">
        <v>0</v>
      </c>
      <c r="G20" s="18">
        <v>561.5</v>
      </c>
      <c r="H20" s="34"/>
    </row>
    <row r="21" spans="1:12">
      <c r="A21" s="4">
        <v>10</v>
      </c>
      <c r="B21" s="30" t="s">
        <v>50</v>
      </c>
      <c r="C21" s="17">
        <f>Апрель!G21</f>
        <v>0</v>
      </c>
      <c r="D21" s="17">
        <f>Апрель!H21</f>
        <v>240</v>
      </c>
      <c r="E21" s="17">
        <v>240</v>
      </c>
      <c r="F21" s="17">
        <v>0</v>
      </c>
      <c r="G21" s="18">
        <v>0</v>
      </c>
      <c r="H21" s="17"/>
    </row>
    <row r="22" spans="1:12" ht="51.75">
      <c r="A22" s="17" t="s">
        <v>80</v>
      </c>
      <c r="B22" s="30" t="s">
        <v>79</v>
      </c>
      <c r="C22" s="17">
        <f>Апрель!G22</f>
        <v>1448</v>
      </c>
      <c r="D22" s="17">
        <f>Апрель!H22</f>
        <v>0</v>
      </c>
      <c r="E22" s="17">
        <v>-2465</v>
      </c>
      <c r="F22" s="17">
        <v>0</v>
      </c>
      <c r="G22" s="6"/>
      <c r="H22" s="40">
        <v>1017</v>
      </c>
    </row>
    <row r="23" spans="1:12" ht="27.75" customHeight="1">
      <c r="A23" s="4"/>
      <c r="B23" s="16" t="s">
        <v>82</v>
      </c>
      <c r="C23" s="19">
        <f>SUM(C11:C22)</f>
        <v>6398.5</v>
      </c>
      <c r="D23" s="19">
        <f>SUM(D11:D22)</f>
        <v>308</v>
      </c>
      <c r="E23" s="19">
        <f>SUM(E11:E22)</f>
        <v>2674</v>
      </c>
      <c r="F23" s="19">
        <f>SUM(F11:F22)</f>
        <v>6626.2</v>
      </c>
      <c r="G23" s="19">
        <f>G11+G12+G13+G14+G15+G16+G17+G18+G19+G20+G21+G22</f>
        <v>5416.5</v>
      </c>
      <c r="H23" s="19">
        <f>SUM(H11:H22)</f>
        <v>3278.2</v>
      </c>
    </row>
    <row r="24" spans="1:12">
      <c r="A24" s="17">
        <v>1</v>
      </c>
      <c r="B24" s="30" t="s">
        <v>36</v>
      </c>
      <c r="C24" s="17">
        <f>Апрель!G24</f>
        <v>0</v>
      </c>
      <c r="D24" s="17">
        <f>Апрель!H24</f>
        <v>0</v>
      </c>
      <c r="E24" s="17">
        <v>154</v>
      </c>
      <c r="F24" s="17">
        <v>0</v>
      </c>
      <c r="G24" s="18">
        <v>154</v>
      </c>
      <c r="H24" s="17"/>
    </row>
    <row r="25" spans="1:12" ht="26.25">
      <c r="A25" s="17">
        <v>2</v>
      </c>
      <c r="B25" s="30" t="s">
        <v>37</v>
      </c>
      <c r="C25" s="17">
        <f>Апрель!G25</f>
        <v>129</v>
      </c>
      <c r="D25" s="17">
        <f>Апрель!H25</f>
        <v>0</v>
      </c>
      <c r="E25" s="17">
        <v>129</v>
      </c>
      <c r="F25" s="17">
        <v>0</v>
      </c>
      <c r="G25" s="18">
        <v>258</v>
      </c>
      <c r="H25" s="17"/>
      <c r="I25" s="35" t="s">
        <v>74</v>
      </c>
      <c r="J25" s="35"/>
      <c r="K25" s="35"/>
      <c r="L25" s="35"/>
    </row>
    <row r="26" spans="1:12" ht="27.75" customHeight="1">
      <c r="A26" s="17">
        <v>3</v>
      </c>
      <c r="B26" s="30" t="s">
        <v>61</v>
      </c>
      <c r="C26" s="17">
        <f>Апрель!G26</f>
        <v>114</v>
      </c>
      <c r="D26" s="17">
        <f>Апрель!H26</f>
        <v>0</v>
      </c>
      <c r="E26" s="17">
        <v>229</v>
      </c>
      <c r="F26" s="17">
        <v>114</v>
      </c>
      <c r="G26" s="18">
        <v>229</v>
      </c>
      <c r="H26" s="17"/>
    </row>
    <row r="27" spans="1:12" ht="26.25">
      <c r="A27" s="17">
        <v>6</v>
      </c>
      <c r="B27" s="30" t="s">
        <v>38</v>
      </c>
      <c r="C27" s="17">
        <f>Апрель!G27</f>
        <v>910</v>
      </c>
      <c r="D27" s="17">
        <f>Апрель!H27</f>
        <v>0</v>
      </c>
      <c r="E27" s="17">
        <v>182</v>
      </c>
      <c r="F27" s="17">
        <v>0</v>
      </c>
      <c r="G27" s="18">
        <v>1092</v>
      </c>
      <c r="H27" s="17"/>
    </row>
    <row r="28" spans="1:12">
      <c r="A28" s="17">
        <v>4</v>
      </c>
      <c r="B28" s="30" t="s">
        <v>39</v>
      </c>
      <c r="C28" s="17">
        <f>Апрель!G28</f>
        <v>0</v>
      </c>
      <c r="D28" s="17">
        <f>Апрель!H28</f>
        <v>1050</v>
      </c>
      <c r="E28" s="17">
        <v>130</v>
      </c>
      <c r="F28" s="17">
        <v>0</v>
      </c>
      <c r="G28" s="28"/>
      <c r="H28" s="17">
        <v>920</v>
      </c>
    </row>
    <row r="29" spans="1:12" ht="26.25">
      <c r="A29" s="17">
        <v>5</v>
      </c>
      <c r="B29" s="30" t="s">
        <v>63</v>
      </c>
      <c r="C29" s="17">
        <f>Апрель!G29</f>
        <v>0</v>
      </c>
      <c r="D29" s="17">
        <f>Апрель!H29</f>
        <v>0</v>
      </c>
      <c r="E29" s="17">
        <v>1289</v>
      </c>
      <c r="F29" s="17">
        <v>2491.6799999999998</v>
      </c>
      <c r="G29" s="28"/>
      <c r="H29" s="17">
        <v>1202.68</v>
      </c>
    </row>
    <row r="30" spans="1:12" ht="39">
      <c r="A30" s="17">
        <v>8</v>
      </c>
      <c r="B30" s="30" t="s">
        <v>62</v>
      </c>
      <c r="C30" s="17">
        <f>Апрель!G30</f>
        <v>740</v>
      </c>
      <c r="D30" s="17">
        <f>Апрель!H30</f>
        <v>0</v>
      </c>
      <c r="E30" s="17">
        <v>286</v>
      </c>
      <c r="F30" s="17">
        <v>0</v>
      </c>
      <c r="G30" s="20">
        <v>1026</v>
      </c>
      <c r="H30" s="17"/>
    </row>
    <row r="31" spans="1:12" ht="26.25">
      <c r="A31" s="17">
        <v>9</v>
      </c>
      <c r="B31" s="30" t="s">
        <v>40</v>
      </c>
      <c r="C31" s="17">
        <f>Апрель!G31</f>
        <v>186</v>
      </c>
      <c r="D31" s="17">
        <f>Апрель!H31</f>
        <v>0</v>
      </c>
      <c r="E31" s="17">
        <v>186</v>
      </c>
      <c r="F31" s="17">
        <v>186</v>
      </c>
      <c r="G31" s="18">
        <v>186</v>
      </c>
      <c r="H31" s="17"/>
    </row>
    <row r="32" spans="1:12" ht="26.25">
      <c r="A32" s="4">
        <v>13</v>
      </c>
      <c r="B32" s="30" t="s">
        <v>65</v>
      </c>
      <c r="C32" s="17">
        <f>Апрель!G32</f>
        <v>468</v>
      </c>
      <c r="D32" s="17">
        <f>Апрель!H32</f>
        <v>0</v>
      </c>
      <c r="E32" s="17">
        <v>234</v>
      </c>
      <c r="F32" s="17">
        <v>702</v>
      </c>
      <c r="G32" s="18">
        <v>0</v>
      </c>
      <c r="H32" s="34"/>
    </row>
    <row r="33" spans="1:8" ht="26.25">
      <c r="A33" s="4">
        <v>12</v>
      </c>
      <c r="B33" s="30" t="s">
        <v>49</v>
      </c>
      <c r="C33" s="17">
        <f>Апрель!G33</f>
        <v>150</v>
      </c>
      <c r="D33" s="17">
        <f>Апрель!H33</f>
        <v>0</v>
      </c>
      <c r="E33" s="17">
        <v>150</v>
      </c>
      <c r="F33" s="17">
        <v>0</v>
      </c>
      <c r="G33" s="18">
        <v>300</v>
      </c>
      <c r="H33" s="34"/>
    </row>
    <row r="34" spans="1:8">
      <c r="A34" s="4">
        <v>10</v>
      </c>
      <c r="B34" s="30" t="s">
        <v>50</v>
      </c>
      <c r="C34" s="17">
        <f>Апрель!G34</f>
        <v>0</v>
      </c>
      <c r="D34" s="17">
        <f>Апрель!H34</f>
        <v>128</v>
      </c>
      <c r="E34" s="17">
        <v>128</v>
      </c>
      <c r="F34" s="17">
        <v>0</v>
      </c>
      <c r="G34" s="18">
        <v>0</v>
      </c>
      <c r="H34" s="17"/>
    </row>
    <row r="35" spans="1:8" ht="51.75">
      <c r="A35" s="17" t="s">
        <v>80</v>
      </c>
      <c r="B35" s="30" t="s">
        <v>79</v>
      </c>
      <c r="C35" s="17">
        <f>Апрель!G35</f>
        <v>1322</v>
      </c>
      <c r="D35" s="17">
        <f>Апрель!H35</f>
        <v>0</v>
      </c>
      <c r="E35" s="17">
        <v>-1846</v>
      </c>
      <c r="F35" s="17">
        <v>0</v>
      </c>
      <c r="G35" s="6"/>
      <c r="H35" s="40">
        <v>524</v>
      </c>
    </row>
    <row r="36" spans="1:8" ht="26.25">
      <c r="A36" s="4"/>
      <c r="B36" s="16" t="s">
        <v>83</v>
      </c>
      <c r="C36" s="19">
        <f>SUM(C24:C35)</f>
        <v>4019</v>
      </c>
      <c r="D36" s="19">
        <f>SUM(D24:D35)</f>
        <v>1178</v>
      </c>
      <c r="E36" s="19">
        <f>SUM(E24:E35)</f>
        <v>1251</v>
      </c>
      <c r="F36" s="19">
        <f>SUM(F24:F35)</f>
        <v>3493.68</v>
      </c>
      <c r="G36" s="19">
        <f>G24+G25+G26+G27+G28+G29+G30+G31+G32+G33+G34+G35</f>
        <v>3245</v>
      </c>
      <c r="H36" s="19">
        <f>SUM(H24:H35)</f>
        <v>2646.6800000000003</v>
      </c>
    </row>
    <row r="37" spans="1:8">
      <c r="A37" s="4"/>
      <c r="B37" s="13" t="s">
        <v>34</v>
      </c>
      <c r="C37" s="15">
        <f t="shared" ref="C37:H37" si="0">C23+C36</f>
        <v>10417.5</v>
      </c>
      <c r="D37" s="15">
        <f t="shared" si="0"/>
        <v>1486</v>
      </c>
      <c r="E37" s="15">
        <f t="shared" si="0"/>
        <v>3925</v>
      </c>
      <c r="F37" s="15">
        <f t="shared" si="0"/>
        <v>10119.879999999999</v>
      </c>
      <c r="G37" s="15">
        <f t="shared" si="0"/>
        <v>8661.5</v>
      </c>
      <c r="H37" s="15">
        <f t="shared" si="0"/>
        <v>5924.88</v>
      </c>
    </row>
    <row r="38" spans="1:8">
      <c r="A38" s="1"/>
      <c r="B38" s="9"/>
      <c r="C38" s="10"/>
      <c r="D38" s="11"/>
      <c r="E38" s="9"/>
      <c r="F38" s="9"/>
      <c r="G38" s="1"/>
      <c r="H38" s="1"/>
    </row>
    <row r="39" spans="1:8">
      <c r="A39" s="1"/>
      <c r="B39" s="9"/>
      <c r="C39" s="10"/>
      <c r="D39" s="11"/>
      <c r="E39" s="9"/>
      <c r="F39" s="9"/>
      <c r="G39" s="1"/>
      <c r="H39" s="1"/>
    </row>
    <row r="40" spans="1:8">
      <c r="A40" s="1"/>
      <c r="B40" s="1" t="s">
        <v>27</v>
      </c>
      <c r="C40" s="1"/>
      <c r="D40" s="1"/>
      <c r="E40" s="1" t="s">
        <v>28</v>
      </c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4" spans="1:8">
      <c r="A44" s="1"/>
      <c r="B44" s="1"/>
      <c r="C44" s="1"/>
      <c r="D44" s="1"/>
      <c r="E44" s="1"/>
      <c r="F44" s="1"/>
      <c r="G44" s="1"/>
      <c r="H44" s="1"/>
    </row>
  </sheetData>
  <mergeCells count="9">
    <mergeCell ref="A4:H4"/>
    <mergeCell ref="A5:H5"/>
    <mergeCell ref="A6:H6"/>
    <mergeCell ref="A7:H7"/>
    <mergeCell ref="A9:A10"/>
    <mergeCell ref="B9:B10"/>
    <mergeCell ref="C9:D9"/>
    <mergeCell ref="E9:F9"/>
    <mergeCell ref="G9:H9"/>
  </mergeCells>
  <pageMargins left="0.70866141732283472" right="0.70866141732283472" top="0.74803149606299213" bottom="0.74803149606299213" header="0.31496062992125984" footer="0.31496062992125984"/>
  <pageSetup paperSize="9" scale="61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D28" sqref="D28"/>
    </sheetView>
  </sheetViews>
  <sheetFormatPr defaultRowHeight="15"/>
  <cols>
    <col min="1" max="1" width="5.85546875" style="3" customWidth="1"/>
    <col min="2" max="2" width="28.5703125" style="3" customWidth="1"/>
    <col min="3" max="3" width="17.28515625" style="3" customWidth="1"/>
    <col min="4" max="4" width="12.5703125" style="3" customWidth="1"/>
    <col min="5" max="6" width="11.28515625" style="3" customWidth="1"/>
    <col min="7" max="7" width="14.42578125" style="3" customWidth="1"/>
    <col min="8" max="8" width="10.140625" style="3" customWidth="1"/>
    <col min="9" max="9" width="6.42578125" style="3" customWidth="1"/>
    <col min="10" max="10" width="12.42578125" style="3" customWidth="1"/>
    <col min="11" max="11" width="13.5703125" style="3" customWidth="1"/>
    <col min="12" max="12" width="10" style="3" customWidth="1"/>
    <col min="13" max="16384" width="9.140625" style="3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</row>
    <row r="2" spans="1:9">
      <c r="A2" s="2" t="s">
        <v>1</v>
      </c>
      <c r="B2" s="2"/>
      <c r="C2" s="2"/>
      <c r="D2" s="2"/>
      <c r="E2" s="2"/>
      <c r="F2" s="2"/>
      <c r="G2" s="2"/>
      <c r="H2" s="2"/>
    </row>
    <row r="3" spans="1:9">
      <c r="A3" s="2"/>
      <c r="B3" s="2"/>
      <c r="C3" s="2"/>
      <c r="D3" s="2"/>
      <c r="E3" s="2"/>
      <c r="F3" s="2"/>
      <c r="G3" s="2"/>
      <c r="H3" s="2"/>
    </row>
    <row r="4" spans="1:9">
      <c r="A4" s="70" t="s">
        <v>2</v>
      </c>
      <c r="B4" s="70"/>
      <c r="C4" s="70"/>
      <c r="D4" s="70"/>
      <c r="E4" s="70"/>
      <c r="F4" s="70"/>
      <c r="G4" s="70"/>
      <c r="H4" s="70"/>
      <c r="I4" s="23"/>
    </row>
    <row r="5" spans="1:9">
      <c r="A5" s="70" t="s">
        <v>35</v>
      </c>
      <c r="B5" s="70"/>
      <c r="C5" s="70"/>
      <c r="D5" s="70"/>
      <c r="E5" s="70"/>
      <c r="F5" s="70"/>
      <c r="G5" s="70"/>
      <c r="H5" s="70"/>
      <c r="I5" s="23"/>
    </row>
    <row r="6" spans="1:9">
      <c r="A6" s="70" t="s">
        <v>46</v>
      </c>
      <c r="B6" s="70"/>
      <c r="C6" s="70"/>
      <c r="D6" s="70"/>
      <c r="E6" s="70"/>
      <c r="F6" s="70"/>
      <c r="G6" s="70"/>
      <c r="H6" s="70"/>
      <c r="I6" s="23"/>
    </row>
    <row r="7" spans="1:9">
      <c r="A7" s="70" t="s">
        <v>76</v>
      </c>
      <c r="B7" s="70"/>
      <c r="C7" s="70"/>
      <c r="D7" s="70"/>
      <c r="E7" s="70"/>
      <c r="F7" s="70"/>
      <c r="G7" s="70"/>
      <c r="H7" s="70"/>
      <c r="I7" s="36"/>
    </row>
    <row r="8" spans="1:9">
      <c r="A8" s="2"/>
      <c r="B8" s="2"/>
      <c r="C8" s="2"/>
      <c r="D8" s="2"/>
      <c r="E8" s="2"/>
      <c r="F8" s="2"/>
      <c r="G8" s="2"/>
      <c r="H8" s="2"/>
    </row>
    <row r="9" spans="1:9">
      <c r="A9" s="71" t="s">
        <v>3</v>
      </c>
      <c r="B9" s="71" t="s">
        <v>33</v>
      </c>
      <c r="C9" s="73" t="s">
        <v>75</v>
      </c>
      <c r="D9" s="73"/>
      <c r="E9" s="73" t="s">
        <v>77</v>
      </c>
      <c r="F9" s="73"/>
      <c r="G9" s="73" t="s">
        <v>78</v>
      </c>
      <c r="H9" s="73"/>
    </row>
    <row r="10" spans="1:9">
      <c r="A10" s="72"/>
      <c r="B10" s="72"/>
      <c r="C10" s="7" t="s">
        <v>7</v>
      </c>
      <c r="D10" s="7" t="s">
        <v>8</v>
      </c>
      <c r="E10" s="7" t="s">
        <v>9</v>
      </c>
      <c r="F10" s="37" t="s">
        <v>10</v>
      </c>
      <c r="G10" s="37" t="s">
        <v>7</v>
      </c>
      <c r="H10" s="37" t="s">
        <v>8</v>
      </c>
    </row>
    <row r="11" spans="1:9" ht="16.5">
      <c r="A11" s="17">
        <v>1</v>
      </c>
      <c r="B11" s="30" t="s">
        <v>44</v>
      </c>
      <c r="C11" s="17">
        <f>Май!G11</f>
        <v>231</v>
      </c>
      <c r="D11" s="17">
        <f>Май!H11</f>
        <v>0</v>
      </c>
      <c r="E11" s="17">
        <v>289</v>
      </c>
      <c r="F11" s="17">
        <v>578</v>
      </c>
      <c r="G11" s="18"/>
      <c r="H11" s="17">
        <v>58</v>
      </c>
    </row>
    <row r="12" spans="1:9" ht="18.75" customHeight="1">
      <c r="A12" s="17">
        <v>2</v>
      </c>
      <c r="B12" s="30" t="s">
        <v>37</v>
      </c>
      <c r="C12" s="17">
        <f>Май!G12</f>
        <v>0</v>
      </c>
      <c r="D12" s="17">
        <f>Май!H12</f>
        <v>0</v>
      </c>
      <c r="E12" s="17">
        <v>242</v>
      </c>
      <c r="F12" s="17">
        <v>242</v>
      </c>
      <c r="G12" s="18">
        <v>0</v>
      </c>
      <c r="H12" s="17"/>
    </row>
    <row r="13" spans="1:9" ht="27.75" customHeight="1">
      <c r="A13" s="17">
        <v>3</v>
      </c>
      <c r="B13" s="30" t="s">
        <v>61</v>
      </c>
      <c r="C13" s="17">
        <f>Май!G13</f>
        <v>430</v>
      </c>
      <c r="D13" s="17">
        <f>Май!H13</f>
        <v>0</v>
      </c>
      <c r="E13" s="17">
        <v>430</v>
      </c>
      <c r="F13" s="17">
        <v>430</v>
      </c>
      <c r="G13" s="18">
        <v>430</v>
      </c>
      <c r="H13" s="17"/>
    </row>
    <row r="14" spans="1:9">
      <c r="A14" s="17">
        <v>4</v>
      </c>
      <c r="B14" s="30" t="s">
        <v>39</v>
      </c>
      <c r="C14" s="17">
        <f>Май!G15</f>
        <v>233</v>
      </c>
      <c r="D14" s="17">
        <f>Май!H15</f>
        <v>0</v>
      </c>
      <c r="E14" s="17">
        <v>243</v>
      </c>
      <c r="F14" s="17">
        <v>0</v>
      </c>
      <c r="G14" s="28">
        <v>476</v>
      </c>
      <c r="H14" s="17"/>
    </row>
    <row r="15" spans="1:9" ht="13.5" customHeight="1">
      <c r="A15" s="17">
        <v>5</v>
      </c>
      <c r="B15" s="30" t="s">
        <v>63</v>
      </c>
      <c r="C15" s="17">
        <f>Май!G16</f>
        <v>0</v>
      </c>
      <c r="D15" s="17">
        <f>Май!H16</f>
        <v>2261.1999999999998</v>
      </c>
      <c r="E15" s="17">
        <v>323</v>
      </c>
      <c r="F15" s="17">
        <v>0</v>
      </c>
      <c r="G15" s="28"/>
      <c r="H15" s="17">
        <v>1938.2</v>
      </c>
    </row>
    <row r="16" spans="1:9" ht="26.25">
      <c r="A16" s="17">
        <v>6</v>
      </c>
      <c r="B16" s="30" t="s">
        <v>38</v>
      </c>
      <c r="C16" s="17">
        <f>Май!G14</f>
        <v>1782</v>
      </c>
      <c r="D16" s="17">
        <f>Май!H14</f>
        <v>0</v>
      </c>
      <c r="E16" s="17">
        <v>343</v>
      </c>
      <c r="F16" s="17">
        <v>0</v>
      </c>
      <c r="G16" s="18">
        <v>2125</v>
      </c>
      <c r="H16" s="17"/>
    </row>
    <row r="17" spans="1:16" ht="24" customHeight="1">
      <c r="A17" s="17">
        <v>8</v>
      </c>
      <c r="B17" s="30" t="s">
        <v>62</v>
      </c>
      <c r="C17" s="17">
        <f>Май!G17</f>
        <v>1760</v>
      </c>
      <c r="D17" s="17">
        <f>Май!H17</f>
        <v>0</v>
      </c>
      <c r="E17" s="17">
        <v>538</v>
      </c>
      <c r="F17" s="17">
        <v>0</v>
      </c>
      <c r="G17" s="20">
        <v>2298</v>
      </c>
      <c r="H17" s="17"/>
    </row>
    <row r="18" spans="1:16" ht="26.25">
      <c r="A18" s="17">
        <v>9</v>
      </c>
      <c r="B18" s="30" t="s">
        <v>40</v>
      </c>
      <c r="C18" s="17">
        <f>Май!G18</f>
        <v>419</v>
      </c>
      <c r="D18" s="17">
        <f>Май!H18</f>
        <v>0</v>
      </c>
      <c r="E18" s="17">
        <v>349</v>
      </c>
      <c r="F18" s="17">
        <v>279</v>
      </c>
      <c r="G18" s="18">
        <v>489</v>
      </c>
      <c r="H18" s="17"/>
    </row>
    <row r="19" spans="1:16">
      <c r="A19" s="17">
        <v>10</v>
      </c>
      <c r="B19" s="30" t="s">
        <v>50</v>
      </c>
      <c r="C19" s="17">
        <f>Май!G21</f>
        <v>0</v>
      </c>
      <c r="D19" s="17">
        <f>Май!H21</f>
        <v>0</v>
      </c>
      <c r="E19" s="17">
        <v>240</v>
      </c>
      <c r="F19" s="17">
        <v>240</v>
      </c>
      <c r="G19" s="18">
        <v>0</v>
      </c>
      <c r="H19" s="17"/>
    </row>
    <row r="20" spans="1:16" ht="17.25" customHeight="1">
      <c r="A20" s="4">
        <v>12</v>
      </c>
      <c r="B20" s="30" t="s">
        <v>49</v>
      </c>
      <c r="C20" s="17">
        <f>Май!G20</f>
        <v>561.5</v>
      </c>
      <c r="D20" s="17">
        <f>Май!H20</f>
        <v>0</v>
      </c>
      <c r="E20" s="17">
        <v>281</v>
      </c>
      <c r="F20" s="17">
        <v>0</v>
      </c>
      <c r="G20" s="18">
        <v>842.5</v>
      </c>
      <c r="H20" s="38"/>
    </row>
    <row r="21" spans="1:16" ht="26.25">
      <c r="A21" s="4">
        <v>13</v>
      </c>
      <c r="B21" s="30" t="s">
        <v>65</v>
      </c>
      <c r="C21" s="17">
        <f>Май!G19</f>
        <v>0</v>
      </c>
      <c r="D21" s="17">
        <f>Май!H19</f>
        <v>0</v>
      </c>
      <c r="E21" s="17">
        <v>440</v>
      </c>
      <c r="F21" s="17">
        <v>440</v>
      </c>
      <c r="G21" s="18">
        <v>0</v>
      </c>
      <c r="H21" s="37"/>
    </row>
    <row r="22" spans="1:16" ht="39" customHeight="1">
      <c r="A22" s="17" t="s">
        <v>80</v>
      </c>
      <c r="B22" s="30" t="s">
        <v>79</v>
      </c>
      <c r="C22" s="17">
        <f>Май!G22</f>
        <v>0</v>
      </c>
      <c r="D22" s="17">
        <f>Май!H22</f>
        <v>1017</v>
      </c>
      <c r="E22" s="17">
        <v>894</v>
      </c>
      <c r="F22" s="17">
        <v>0</v>
      </c>
      <c r="G22" s="6"/>
      <c r="H22" s="41">
        <v>123</v>
      </c>
      <c r="J22" s="74"/>
      <c r="K22" s="74"/>
      <c r="L22" s="74"/>
    </row>
    <row r="23" spans="1:16" ht="27" customHeight="1">
      <c r="A23" s="4"/>
      <c r="B23" s="16" t="s">
        <v>84</v>
      </c>
      <c r="C23" s="19">
        <f t="shared" ref="C23:H23" si="0">SUM(C11:C22)</f>
        <v>5416.5</v>
      </c>
      <c r="D23" s="19">
        <f t="shared" si="0"/>
        <v>3278.2</v>
      </c>
      <c r="E23" s="19">
        <f t="shared" si="0"/>
        <v>4612</v>
      </c>
      <c r="F23" s="19">
        <f t="shared" si="0"/>
        <v>2209</v>
      </c>
      <c r="G23" s="19">
        <f t="shared" si="0"/>
        <v>6660.5</v>
      </c>
      <c r="H23" s="19">
        <f t="shared" si="0"/>
        <v>2119.1999999999998</v>
      </c>
      <c r="P23" s="39"/>
    </row>
    <row r="24" spans="1:16">
      <c r="A24" s="4">
        <v>1</v>
      </c>
      <c r="B24" s="30" t="s">
        <v>36</v>
      </c>
      <c r="C24" s="17">
        <f>Май!G24</f>
        <v>154</v>
      </c>
      <c r="D24" s="17">
        <f>Май!H24</f>
        <v>0</v>
      </c>
      <c r="E24" s="17">
        <v>154</v>
      </c>
      <c r="F24" s="17">
        <v>308</v>
      </c>
      <c r="G24" s="18">
        <v>0</v>
      </c>
      <c r="H24" s="17"/>
    </row>
    <row r="25" spans="1:16" ht="16.5" customHeight="1">
      <c r="A25" s="4">
        <v>2</v>
      </c>
      <c r="B25" s="30" t="s">
        <v>37</v>
      </c>
      <c r="C25" s="17">
        <f>Май!G25</f>
        <v>258</v>
      </c>
      <c r="D25" s="17">
        <f>Май!H25</f>
        <v>0</v>
      </c>
      <c r="E25" s="17">
        <v>129</v>
      </c>
      <c r="F25" s="17">
        <v>129</v>
      </c>
      <c r="G25" s="18">
        <v>258</v>
      </c>
      <c r="H25" s="17"/>
      <c r="I25" s="35"/>
      <c r="J25" s="35"/>
      <c r="K25" s="35"/>
      <c r="L25" s="35"/>
      <c r="M25" s="35"/>
    </row>
    <row r="26" spans="1:16" ht="27.75" customHeight="1">
      <c r="A26" s="4">
        <v>3</v>
      </c>
      <c r="B26" s="30" t="s">
        <v>61</v>
      </c>
      <c r="C26" s="17">
        <f>Май!G26</f>
        <v>229</v>
      </c>
      <c r="D26" s="17">
        <f>Май!H26</f>
        <v>0</v>
      </c>
      <c r="E26" s="17">
        <v>229</v>
      </c>
      <c r="F26" s="17">
        <v>230</v>
      </c>
      <c r="G26" s="18">
        <v>228</v>
      </c>
      <c r="H26" s="17"/>
    </row>
    <row r="27" spans="1:16" ht="26.25">
      <c r="A27" s="4">
        <v>4</v>
      </c>
      <c r="B27" s="30" t="s">
        <v>38</v>
      </c>
      <c r="C27" s="17">
        <f>Май!G27</f>
        <v>1092</v>
      </c>
      <c r="D27" s="17">
        <f>Май!H27</f>
        <v>0</v>
      </c>
      <c r="E27" s="17">
        <v>182</v>
      </c>
      <c r="F27" s="17">
        <v>0</v>
      </c>
      <c r="G27" s="18">
        <v>1274</v>
      </c>
      <c r="H27" s="17"/>
    </row>
    <row r="28" spans="1:16">
      <c r="A28" s="4">
        <v>5</v>
      </c>
      <c r="B28" s="30" t="s">
        <v>39</v>
      </c>
      <c r="C28" s="17">
        <f>Май!G28</f>
        <v>0</v>
      </c>
      <c r="D28" s="17">
        <f>Май!H28</f>
        <v>920</v>
      </c>
      <c r="E28" s="17">
        <v>130</v>
      </c>
      <c r="F28" s="17">
        <v>0</v>
      </c>
      <c r="G28" s="28"/>
      <c r="H28" s="17">
        <v>790</v>
      </c>
    </row>
    <row r="29" spans="1:16" ht="16.5" customHeight="1">
      <c r="A29" s="4">
        <v>6</v>
      </c>
      <c r="B29" s="30" t="s">
        <v>63</v>
      </c>
      <c r="C29" s="17">
        <f>Май!G29</f>
        <v>0</v>
      </c>
      <c r="D29" s="17">
        <f>Май!H29</f>
        <v>1202.68</v>
      </c>
      <c r="E29" s="17">
        <v>172</v>
      </c>
      <c r="F29" s="17">
        <v>0</v>
      </c>
      <c r="G29" s="28"/>
      <c r="H29" s="17">
        <v>1030.68</v>
      </c>
    </row>
    <row r="30" spans="1:16" ht="26.25" customHeight="1">
      <c r="A30" s="4">
        <v>8</v>
      </c>
      <c r="B30" s="30" t="s">
        <v>62</v>
      </c>
      <c r="C30" s="17">
        <f>Май!G30</f>
        <v>1026</v>
      </c>
      <c r="D30" s="17">
        <f>Май!H30</f>
        <v>0</v>
      </c>
      <c r="E30" s="17">
        <v>286</v>
      </c>
      <c r="F30" s="17">
        <v>0</v>
      </c>
      <c r="G30" s="20">
        <v>1312</v>
      </c>
      <c r="H30" s="17"/>
    </row>
    <row r="31" spans="1:16" ht="26.25">
      <c r="A31" s="4">
        <v>9</v>
      </c>
      <c r="B31" s="30" t="s">
        <v>40</v>
      </c>
      <c r="C31" s="17">
        <f>Май!G31</f>
        <v>186</v>
      </c>
      <c r="D31" s="17">
        <f>Май!H31</f>
        <v>0</v>
      </c>
      <c r="E31" s="17">
        <v>186</v>
      </c>
      <c r="F31" s="17">
        <v>186</v>
      </c>
      <c r="G31" s="18">
        <v>186</v>
      </c>
      <c r="H31" s="17"/>
    </row>
    <row r="32" spans="1:16">
      <c r="A32" s="4">
        <v>10</v>
      </c>
      <c r="B32" s="30" t="s">
        <v>50</v>
      </c>
      <c r="C32" s="17">
        <f>Май!G34</f>
        <v>0</v>
      </c>
      <c r="D32" s="17">
        <f>Май!H34</f>
        <v>0</v>
      </c>
      <c r="E32" s="17">
        <v>128</v>
      </c>
      <c r="F32" s="17">
        <v>128</v>
      </c>
      <c r="G32" s="18">
        <v>0</v>
      </c>
      <c r="H32" s="17"/>
    </row>
    <row r="33" spans="1:8" ht="15" customHeight="1">
      <c r="A33" s="4">
        <v>12</v>
      </c>
      <c r="B33" s="30" t="s">
        <v>49</v>
      </c>
      <c r="C33" s="17">
        <f>Май!G33</f>
        <v>300</v>
      </c>
      <c r="D33" s="17">
        <f>Май!H33</f>
        <v>0</v>
      </c>
      <c r="E33" s="17">
        <v>150</v>
      </c>
      <c r="F33" s="17">
        <v>0</v>
      </c>
      <c r="G33" s="18">
        <v>450</v>
      </c>
      <c r="H33" s="17"/>
    </row>
    <row r="34" spans="1:8" ht="26.25">
      <c r="A34" s="4">
        <v>13</v>
      </c>
      <c r="B34" s="30" t="s">
        <v>65</v>
      </c>
      <c r="C34" s="17">
        <f>Май!G32</f>
        <v>0</v>
      </c>
      <c r="D34" s="17">
        <f>Май!H32</f>
        <v>0</v>
      </c>
      <c r="E34" s="17">
        <v>234</v>
      </c>
      <c r="F34" s="17">
        <v>234</v>
      </c>
      <c r="G34" s="18">
        <v>0</v>
      </c>
      <c r="H34" s="37"/>
    </row>
    <row r="35" spans="1:8" ht="41.25" customHeight="1">
      <c r="A35" s="17">
        <v>7.11</v>
      </c>
      <c r="B35" s="30" t="s">
        <v>79</v>
      </c>
      <c r="C35" s="17">
        <f>Май!G35</f>
        <v>0</v>
      </c>
      <c r="D35" s="17">
        <f>Май!H35</f>
        <v>524</v>
      </c>
      <c r="E35" s="17">
        <v>474</v>
      </c>
      <c r="F35" s="17">
        <v>0</v>
      </c>
      <c r="G35" s="6"/>
      <c r="H35" s="41">
        <v>50</v>
      </c>
    </row>
    <row r="36" spans="1:8" ht="26.25">
      <c r="A36" s="4"/>
      <c r="B36" s="16" t="s">
        <v>85</v>
      </c>
      <c r="C36" s="19">
        <f t="shared" ref="C36:H36" si="1">SUM(C24:C35)</f>
        <v>3245</v>
      </c>
      <c r="D36" s="19">
        <f t="shared" si="1"/>
        <v>2646.6800000000003</v>
      </c>
      <c r="E36" s="19">
        <f t="shared" si="1"/>
        <v>2454</v>
      </c>
      <c r="F36" s="19">
        <f t="shared" si="1"/>
        <v>1215</v>
      </c>
      <c r="G36" s="19">
        <f t="shared" si="1"/>
        <v>3708</v>
      </c>
      <c r="H36" s="19">
        <f t="shared" si="1"/>
        <v>1870.68</v>
      </c>
    </row>
    <row r="37" spans="1:8">
      <c r="A37" s="4"/>
      <c r="B37" s="13" t="s">
        <v>34</v>
      </c>
      <c r="C37" s="15">
        <f t="shared" ref="C37:H37" si="2">C23+C36</f>
        <v>8661.5</v>
      </c>
      <c r="D37" s="15">
        <f t="shared" si="2"/>
        <v>5924.88</v>
      </c>
      <c r="E37" s="15">
        <f t="shared" si="2"/>
        <v>7066</v>
      </c>
      <c r="F37" s="15">
        <f t="shared" si="2"/>
        <v>3424</v>
      </c>
      <c r="G37" s="15">
        <f t="shared" si="2"/>
        <v>10368.5</v>
      </c>
      <c r="H37" s="15">
        <f t="shared" si="2"/>
        <v>3989.88</v>
      </c>
    </row>
    <row r="38" spans="1:8">
      <c r="A38" s="1"/>
      <c r="B38" s="9"/>
      <c r="C38" s="10"/>
      <c r="D38" s="11"/>
      <c r="E38" s="9"/>
      <c r="F38" s="9"/>
      <c r="G38" s="1"/>
      <c r="H38" s="1"/>
    </row>
    <row r="39" spans="1:8">
      <c r="A39" s="1"/>
      <c r="B39" s="9"/>
      <c r="C39" s="10"/>
      <c r="D39" s="11"/>
      <c r="E39" s="9"/>
      <c r="F39" s="9"/>
      <c r="G39" s="1"/>
      <c r="H39" s="1"/>
    </row>
    <row r="40" spans="1:8">
      <c r="A40" s="1"/>
      <c r="B40" s="1" t="s">
        <v>27</v>
      </c>
      <c r="C40" s="1"/>
      <c r="D40" s="1"/>
      <c r="E40" s="1" t="s">
        <v>28</v>
      </c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5" spans="1:8">
      <c r="A45" s="1"/>
      <c r="B45" s="1"/>
      <c r="C45" s="1"/>
      <c r="D45" s="1"/>
      <c r="E45" s="1"/>
      <c r="F45" s="1"/>
      <c r="G45" s="1"/>
      <c r="H45" s="1"/>
    </row>
  </sheetData>
  <mergeCells count="10">
    <mergeCell ref="J22:L22"/>
    <mergeCell ref="A4:H4"/>
    <mergeCell ref="A5:H5"/>
    <mergeCell ref="A6:H6"/>
    <mergeCell ref="A7:H7"/>
    <mergeCell ref="A9:A10"/>
    <mergeCell ref="B9:B10"/>
    <mergeCell ref="C9:D9"/>
    <mergeCell ref="E9:F9"/>
    <mergeCell ref="G9:H9"/>
  </mergeCells>
  <pageMargins left="0.70866141732283472" right="0.70866141732283472" top="0.74803149606299213" bottom="0.74803149606299213" header="0.31496062992125984" footer="0.31496062992125984"/>
  <pageSetup paperSize="9" scale="7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5"/>
  <sheetViews>
    <sheetView topLeftCell="A16" workbookViewId="0">
      <selection activeCell="F11" sqref="F11"/>
    </sheetView>
  </sheetViews>
  <sheetFormatPr defaultRowHeight="15"/>
  <cols>
    <col min="1" max="1" width="5.85546875" style="3" customWidth="1"/>
    <col min="2" max="2" width="28.5703125" style="3" customWidth="1"/>
    <col min="3" max="3" width="17.28515625" style="3" customWidth="1"/>
    <col min="4" max="4" width="12.5703125" style="3" customWidth="1"/>
    <col min="5" max="6" width="11.28515625" style="3" customWidth="1"/>
    <col min="7" max="7" width="14.42578125" style="3" customWidth="1"/>
    <col min="8" max="8" width="10.140625" style="3" customWidth="1"/>
    <col min="9" max="9" width="6.42578125" style="3" customWidth="1"/>
    <col min="10" max="10" width="12.42578125" style="3" customWidth="1"/>
    <col min="11" max="11" width="13.5703125" style="3" customWidth="1"/>
    <col min="12" max="12" width="10" style="3" customWidth="1"/>
    <col min="13" max="16384" width="9.140625" style="3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</row>
    <row r="2" spans="1:9">
      <c r="A2" s="2" t="s">
        <v>1</v>
      </c>
      <c r="B2" s="2"/>
      <c r="C2" s="2"/>
      <c r="D2" s="2"/>
      <c r="E2" s="2"/>
      <c r="F2" s="2"/>
      <c r="G2" s="2"/>
      <c r="H2" s="2"/>
    </row>
    <row r="3" spans="1:9">
      <c r="A3" s="2"/>
      <c r="B3" s="2"/>
      <c r="C3" s="2"/>
      <c r="D3" s="2"/>
      <c r="E3" s="2"/>
      <c r="F3" s="2"/>
      <c r="G3" s="2"/>
      <c r="H3" s="2"/>
    </row>
    <row r="4" spans="1:9">
      <c r="A4" s="70" t="s">
        <v>2</v>
      </c>
      <c r="B4" s="70"/>
      <c r="C4" s="70"/>
      <c r="D4" s="70"/>
      <c r="E4" s="70"/>
      <c r="F4" s="70"/>
      <c r="G4" s="70"/>
      <c r="H4" s="70"/>
      <c r="I4" s="23"/>
    </row>
    <row r="5" spans="1:9">
      <c r="A5" s="70" t="s">
        <v>35</v>
      </c>
      <c r="B5" s="70"/>
      <c r="C5" s="70"/>
      <c r="D5" s="70"/>
      <c r="E5" s="70"/>
      <c r="F5" s="70"/>
      <c r="G5" s="70"/>
      <c r="H5" s="70"/>
      <c r="I5" s="23"/>
    </row>
    <row r="6" spans="1:9">
      <c r="A6" s="70" t="s">
        <v>46</v>
      </c>
      <c r="B6" s="70"/>
      <c r="C6" s="70"/>
      <c r="D6" s="70"/>
      <c r="E6" s="70"/>
      <c r="F6" s="70"/>
      <c r="G6" s="70"/>
      <c r="H6" s="70"/>
      <c r="I6" s="23"/>
    </row>
    <row r="7" spans="1:9">
      <c r="A7" s="70" t="s">
        <v>86</v>
      </c>
      <c r="B7" s="70"/>
      <c r="C7" s="70"/>
      <c r="D7" s="70"/>
      <c r="E7" s="70"/>
      <c r="F7" s="70"/>
      <c r="G7" s="70"/>
      <c r="H7" s="70"/>
      <c r="I7" s="42"/>
    </row>
    <row r="8" spans="1:9">
      <c r="A8" s="2"/>
      <c r="B8" s="2"/>
      <c r="C8" s="2"/>
      <c r="D8" s="2"/>
      <c r="E8" s="2"/>
      <c r="F8" s="2"/>
      <c r="G8" s="2"/>
      <c r="H8" s="2"/>
    </row>
    <row r="9" spans="1:9">
      <c r="A9" s="71" t="s">
        <v>3</v>
      </c>
      <c r="B9" s="71" t="s">
        <v>33</v>
      </c>
      <c r="C9" s="73" t="s">
        <v>78</v>
      </c>
      <c r="D9" s="73"/>
      <c r="E9" s="73" t="s">
        <v>87</v>
      </c>
      <c r="F9" s="73"/>
      <c r="G9" s="73" t="s">
        <v>88</v>
      </c>
      <c r="H9" s="73"/>
    </row>
    <row r="10" spans="1:9">
      <c r="A10" s="72"/>
      <c r="B10" s="72"/>
      <c r="C10" s="7" t="s">
        <v>7</v>
      </c>
      <c r="D10" s="7" t="s">
        <v>8</v>
      </c>
      <c r="E10" s="7" t="s">
        <v>9</v>
      </c>
      <c r="F10" s="44" t="s">
        <v>10</v>
      </c>
      <c r="G10" s="44" t="s">
        <v>7</v>
      </c>
      <c r="H10" s="44" t="s">
        <v>8</v>
      </c>
    </row>
    <row r="11" spans="1:9" ht="16.5">
      <c r="A11" s="17">
        <v>1</v>
      </c>
      <c r="B11" s="30" t="s">
        <v>44</v>
      </c>
      <c r="C11" s="17">
        <f>Июнь!G11</f>
        <v>0</v>
      </c>
      <c r="D11" s="17">
        <f>Июнь!H11</f>
        <v>58</v>
      </c>
      <c r="E11" s="17">
        <v>289</v>
      </c>
      <c r="F11" s="17">
        <v>0</v>
      </c>
      <c r="G11" s="18">
        <v>231</v>
      </c>
      <c r="H11" s="17"/>
    </row>
    <row r="12" spans="1:9">
      <c r="A12" s="17">
        <v>2</v>
      </c>
      <c r="B12" s="30" t="s">
        <v>37</v>
      </c>
      <c r="C12" s="17">
        <f>Июнь!G12</f>
        <v>0</v>
      </c>
      <c r="D12" s="17">
        <f>Июнь!H12</f>
        <v>0</v>
      </c>
      <c r="E12" s="17">
        <v>242</v>
      </c>
      <c r="F12" s="17">
        <v>242</v>
      </c>
      <c r="G12" s="18">
        <v>0</v>
      </c>
      <c r="H12" s="17"/>
    </row>
    <row r="13" spans="1:9" ht="26.25">
      <c r="A13" s="17">
        <v>3</v>
      </c>
      <c r="B13" s="30" t="s">
        <v>61</v>
      </c>
      <c r="C13" s="17">
        <f>Июнь!G13</f>
        <v>430</v>
      </c>
      <c r="D13" s="17">
        <f>Июнь!H13</f>
        <v>0</v>
      </c>
      <c r="E13" s="17">
        <v>430</v>
      </c>
      <c r="F13" s="17">
        <v>430</v>
      </c>
      <c r="G13" s="18">
        <v>430</v>
      </c>
      <c r="H13" s="17"/>
    </row>
    <row r="14" spans="1:9">
      <c r="A14" s="17">
        <v>4</v>
      </c>
      <c r="B14" s="30" t="s">
        <v>39</v>
      </c>
      <c r="C14" s="17">
        <f>Июнь!G14</f>
        <v>476</v>
      </c>
      <c r="D14" s="17">
        <f>Июнь!H14</f>
        <v>0</v>
      </c>
      <c r="E14" s="17">
        <v>243</v>
      </c>
      <c r="F14" s="17">
        <v>1116</v>
      </c>
      <c r="G14" s="28"/>
      <c r="H14" s="17">
        <v>397</v>
      </c>
    </row>
    <row r="15" spans="1:9">
      <c r="A15" s="17">
        <v>5</v>
      </c>
      <c r="B15" s="30" t="s">
        <v>63</v>
      </c>
      <c r="C15" s="17">
        <f>Июнь!G15</f>
        <v>0</v>
      </c>
      <c r="D15" s="17">
        <f>Июнь!H15</f>
        <v>1938.2</v>
      </c>
      <c r="E15" s="17">
        <v>323</v>
      </c>
      <c r="F15" s="17">
        <v>0</v>
      </c>
      <c r="G15" s="28"/>
      <c r="H15" s="17">
        <v>1615.2</v>
      </c>
    </row>
    <row r="16" spans="1:9" ht="26.25">
      <c r="A16" s="17">
        <v>6</v>
      </c>
      <c r="B16" s="30" t="s">
        <v>38</v>
      </c>
      <c r="C16" s="17">
        <f>Июнь!G16</f>
        <v>2125</v>
      </c>
      <c r="D16" s="17">
        <f>Июнь!H16</f>
        <v>0</v>
      </c>
      <c r="E16" s="17">
        <v>343</v>
      </c>
      <c r="F16" s="17">
        <v>2125</v>
      </c>
      <c r="G16" s="18">
        <v>343</v>
      </c>
      <c r="H16" s="17"/>
    </row>
    <row r="17" spans="1:16" ht="24" customHeight="1">
      <c r="A17" s="17">
        <v>8</v>
      </c>
      <c r="B17" s="30" t="s">
        <v>62</v>
      </c>
      <c r="C17" s="17">
        <f>Июнь!G17</f>
        <v>2298</v>
      </c>
      <c r="D17" s="17">
        <f>Июнь!H17</f>
        <v>0</v>
      </c>
      <c r="E17" s="17">
        <v>538</v>
      </c>
      <c r="F17" s="17">
        <v>0</v>
      </c>
      <c r="G17" s="20">
        <v>2836</v>
      </c>
      <c r="H17" s="17"/>
    </row>
    <row r="18" spans="1:16" ht="26.25">
      <c r="A18" s="17">
        <v>9</v>
      </c>
      <c r="B18" s="30" t="s">
        <v>40</v>
      </c>
      <c r="C18" s="17">
        <f>Июнь!G18</f>
        <v>489</v>
      </c>
      <c r="D18" s="17">
        <f>Июнь!H18</f>
        <v>0</v>
      </c>
      <c r="E18" s="17">
        <v>349</v>
      </c>
      <c r="F18" s="17">
        <v>808</v>
      </c>
      <c r="G18" s="18">
        <v>30</v>
      </c>
      <c r="H18" s="17"/>
    </row>
    <row r="19" spans="1:16">
      <c r="A19" s="17">
        <v>10</v>
      </c>
      <c r="B19" s="30" t="s">
        <v>50</v>
      </c>
      <c r="C19" s="17">
        <f>Июнь!G19</f>
        <v>0</v>
      </c>
      <c r="D19" s="17">
        <f>Июнь!H19</f>
        <v>0</v>
      </c>
      <c r="E19" s="17">
        <v>240</v>
      </c>
      <c r="F19" s="17">
        <v>400</v>
      </c>
      <c r="G19" s="18"/>
      <c r="H19" s="17">
        <v>160</v>
      </c>
    </row>
    <row r="20" spans="1:16" ht="17.25" customHeight="1">
      <c r="A20" s="4">
        <v>12</v>
      </c>
      <c r="B20" s="30" t="s">
        <v>49</v>
      </c>
      <c r="C20" s="17">
        <f>Июнь!G20</f>
        <v>842.5</v>
      </c>
      <c r="D20" s="17">
        <f>Июнь!H20</f>
        <v>0</v>
      </c>
      <c r="E20" s="17">
        <v>281</v>
      </c>
      <c r="F20" s="17">
        <v>450</v>
      </c>
      <c r="G20" s="18">
        <v>673.5</v>
      </c>
      <c r="H20" s="44"/>
    </row>
    <row r="21" spans="1:16" ht="26.25">
      <c r="A21" s="4">
        <v>13</v>
      </c>
      <c r="B21" s="30" t="s">
        <v>89</v>
      </c>
      <c r="C21" s="17">
        <f>Июнь!G21</f>
        <v>0</v>
      </c>
      <c r="D21" s="17">
        <f>Июнь!H21</f>
        <v>0</v>
      </c>
      <c r="E21" s="17">
        <v>440</v>
      </c>
      <c r="F21" s="17">
        <v>0</v>
      </c>
      <c r="G21" s="18">
        <v>440</v>
      </c>
      <c r="H21" s="44"/>
    </row>
    <row r="22" spans="1:16" ht="39" customHeight="1">
      <c r="A22" s="17" t="s">
        <v>80</v>
      </c>
      <c r="B22" s="30" t="s">
        <v>79</v>
      </c>
      <c r="C22" s="17">
        <f>Июнь!G22</f>
        <v>0</v>
      </c>
      <c r="D22" s="17">
        <f>Июнь!H22</f>
        <v>123</v>
      </c>
      <c r="E22" s="17">
        <v>894</v>
      </c>
      <c r="F22" s="17">
        <v>0</v>
      </c>
      <c r="G22" s="18">
        <v>771</v>
      </c>
      <c r="H22" s="43"/>
      <c r="J22" s="74"/>
      <c r="K22" s="74"/>
      <c r="L22" s="74"/>
    </row>
    <row r="23" spans="1:16" ht="27" customHeight="1">
      <c r="A23" s="4"/>
      <c r="B23" s="16" t="s">
        <v>84</v>
      </c>
      <c r="C23" s="19">
        <f t="shared" ref="C23:H23" si="0">SUM(C11:C22)</f>
        <v>6660.5</v>
      </c>
      <c r="D23" s="19">
        <f t="shared" si="0"/>
        <v>2119.1999999999998</v>
      </c>
      <c r="E23" s="19">
        <f t="shared" si="0"/>
        <v>4612</v>
      </c>
      <c r="F23" s="19">
        <f t="shared" si="0"/>
        <v>5571</v>
      </c>
      <c r="G23" s="19">
        <f t="shared" si="0"/>
        <v>5754.5</v>
      </c>
      <c r="H23" s="19">
        <f t="shared" si="0"/>
        <v>2172.1999999999998</v>
      </c>
      <c r="P23" s="39"/>
    </row>
    <row r="24" spans="1:16">
      <c r="A24" s="4">
        <v>1</v>
      </c>
      <c r="B24" s="30" t="s">
        <v>36</v>
      </c>
      <c r="C24" s="17">
        <f>Июнь!G24</f>
        <v>0</v>
      </c>
      <c r="D24" s="17">
        <f>Июнь!H24</f>
        <v>0</v>
      </c>
      <c r="E24" s="17">
        <v>154</v>
      </c>
      <c r="F24" s="17">
        <v>0</v>
      </c>
      <c r="G24" s="18">
        <v>154</v>
      </c>
      <c r="H24" s="17"/>
    </row>
    <row r="25" spans="1:16" ht="16.5" customHeight="1">
      <c r="A25" s="4">
        <v>2</v>
      </c>
      <c r="B25" s="30" t="s">
        <v>37</v>
      </c>
      <c r="C25" s="17">
        <f>Июнь!G25</f>
        <v>258</v>
      </c>
      <c r="D25" s="17">
        <f>Июнь!H25</f>
        <v>0</v>
      </c>
      <c r="E25" s="17">
        <v>129</v>
      </c>
      <c r="F25" s="17">
        <v>129</v>
      </c>
      <c r="G25" s="18">
        <v>258</v>
      </c>
      <c r="H25" s="17"/>
      <c r="I25" s="35"/>
      <c r="J25" s="35"/>
      <c r="K25" s="35"/>
      <c r="L25" s="35"/>
      <c r="M25" s="35"/>
    </row>
    <row r="26" spans="1:16" ht="27.75" customHeight="1">
      <c r="A26" s="4">
        <v>3</v>
      </c>
      <c r="B26" s="30" t="s">
        <v>61</v>
      </c>
      <c r="C26" s="17">
        <f>Июнь!G26</f>
        <v>228</v>
      </c>
      <c r="D26" s="17">
        <f>Июнь!H26</f>
        <v>0</v>
      </c>
      <c r="E26" s="17">
        <v>229</v>
      </c>
      <c r="F26" s="17">
        <v>230</v>
      </c>
      <c r="G26" s="18">
        <v>227</v>
      </c>
      <c r="H26" s="17"/>
    </row>
    <row r="27" spans="1:16" ht="26.25">
      <c r="A27" s="4">
        <v>4</v>
      </c>
      <c r="B27" s="30" t="s">
        <v>38</v>
      </c>
      <c r="C27" s="17">
        <f>Июнь!G27</f>
        <v>1274</v>
      </c>
      <c r="D27" s="17">
        <f>Июнь!H27</f>
        <v>0</v>
      </c>
      <c r="E27" s="17">
        <v>182</v>
      </c>
      <c r="F27" s="17">
        <v>1274</v>
      </c>
      <c r="G27" s="18">
        <v>182</v>
      </c>
      <c r="H27" s="17"/>
    </row>
    <row r="28" spans="1:16">
      <c r="A28" s="4">
        <v>5</v>
      </c>
      <c r="B28" s="30" t="s">
        <v>39</v>
      </c>
      <c r="C28" s="17">
        <f>Июнь!G28</f>
        <v>0</v>
      </c>
      <c r="D28" s="17">
        <f>Июнь!H28</f>
        <v>790</v>
      </c>
      <c r="E28" s="17">
        <v>130</v>
      </c>
      <c r="F28" s="17">
        <v>0</v>
      </c>
      <c r="G28" s="28"/>
      <c r="H28" s="17">
        <v>660</v>
      </c>
    </row>
    <row r="29" spans="1:16" ht="16.5" customHeight="1">
      <c r="A29" s="4">
        <v>6</v>
      </c>
      <c r="B29" s="30" t="s">
        <v>63</v>
      </c>
      <c r="C29" s="17">
        <f>Июнь!G29</f>
        <v>0</v>
      </c>
      <c r="D29" s="17">
        <f>Июнь!H29</f>
        <v>1030.68</v>
      </c>
      <c r="E29" s="17">
        <v>172</v>
      </c>
      <c r="F29" s="17">
        <v>0</v>
      </c>
      <c r="G29" s="28"/>
      <c r="H29" s="17">
        <v>858.68</v>
      </c>
    </row>
    <row r="30" spans="1:16" ht="26.25" customHeight="1">
      <c r="A30" s="4">
        <v>8</v>
      </c>
      <c r="B30" s="30" t="s">
        <v>62</v>
      </c>
      <c r="C30" s="17">
        <f>Июнь!G30</f>
        <v>1312</v>
      </c>
      <c r="D30" s="17">
        <f>Июнь!H30</f>
        <v>0</v>
      </c>
      <c r="E30" s="17">
        <v>286</v>
      </c>
      <c r="F30" s="17">
        <v>0</v>
      </c>
      <c r="G30" s="20">
        <v>1598</v>
      </c>
      <c r="H30" s="17"/>
    </row>
    <row r="31" spans="1:16" ht="26.25">
      <c r="A31" s="4">
        <v>9</v>
      </c>
      <c r="B31" s="30" t="s">
        <v>40</v>
      </c>
      <c r="C31" s="17">
        <f>Июнь!G31</f>
        <v>186</v>
      </c>
      <c r="D31" s="17">
        <f>Июнь!H31</f>
        <v>0</v>
      </c>
      <c r="E31" s="17">
        <v>186</v>
      </c>
      <c r="F31" s="17">
        <v>186</v>
      </c>
      <c r="G31" s="18">
        <v>186</v>
      </c>
      <c r="H31" s="17"/>
    </row>
    <row r="32" spans="1:16">
      <c r="A32" s="4">
        <v>10</v>
      </c>
      <c r="B32" s="30" t="s">
        <v>50</v>
      </c>
      <c r="C32" s="17">
        <f>Июнь!G32</f>
        <v>0</v>
      </c>
      <c r="D32" s="17">
        <f>Июнь!H32</f>
        <v>0</v>
      </c>
      <c r="E32" s="17">
        <v>128</v>
      </c>
      <c r="F32" s="17">
        <v>214</v>
      </c>
      <c r="G32" s="18"/>
      <c r="H32" s="17">
        <v>86</v>
      </c>
    </row>
    <row r="33" spans="1:8">
      <c r="A33" s="4">
        <v>12</v>
      </c>
      <c r="B33" s="30" t="s">
        <v>49</v>
      </c>
      <c r="C33" s="17">
        <f>Июнь!G33</f>
        <v>450</v>
      </c>
      <c r="D33" s="17">
        <f>Июнь!H33</f>
        <v>0</v>
      </c>
      <c r="E33" s="17">
        <v>150</v>
      </c>
      <c r="F33" s="17">
        <v>300</v>
      </c>
      <c r="G33" s="18">
        <v>300</v>
      </c>
      <c r="H33" s="17"/>
    </row>
    <row r="34" spans="1:8" ht="26.25">
      <c r="A34" s="4">
        <v>13</v>
      </c>
      <c r="B34" s="30" t="s">
        <v>90</v>
      </c>
      <c r="C34" s="17">
        <f>Июнь!G34</f>
        <v>0</v>
      </c>
      <c r="D34" s="17">
        <f>Июнь!H34</f>
        <v>0</v>
      </c>
      <c r="E34" s="17">
        <v>234</v>
      </c>
      <c r="F34" s="17">
        <v>0</v>
      </c>
      <c r="G34" s="18">
        <v>234</v>
      </c>
      <c r="H34" s="44"/>
    </row>
    <row r="35" spans="1:8" ht="39">
      <c r="A35" s="17">
        <v>7.11</v>
      </c>
      <c r="B35" s="30" t="s">
        <v>79</v>
      </c>
      <c r="C35" s="17">
        <f>Июнь!G35</f>
        <v>0</v>
      </c>
      <c r="D35" s="17">
        <f>Июнь!H35</f>
        <v>50</v>
      </c>
      <c r="E35" s="17">
        <v>474</v>
      </c>
      <c r="F35" s="17">
        <v>0</v>
      </c>
      <c r="G35" s="18">
        <v>424</v>
      </c>
      <c r="H35" s="43"/>
    </row>
    <row r="36" spans="1:8" ht="26.25">
      <c r="A36" s="4"/>
      <c r="B36" s="16" t="s">
        <v>85</v>
      </c>
      <c r="C36" s="19">
        <f t="shared" ref="C36:H36" si="1">SUM(C24:C35)</f>
        <v>3708</v>
      </c>
      <c r="D36" s="19">
        <f t="shared" si="1"/>
        <v>1870.68</v>
      </c>
      <c r="E36" s="19">
        <f t="shared" si="1"/>
        <v>2454</v>
      </c>
      <c r="F36" s="19">
        <f t="shared" si="1"/>
        <v>2333</v>
      </c>
      <c r="G36" s="19">
        <f t="shared" si="1"/>
        <v>3563</v>
      </c>
      <c r="H36" s="19">
        <f t="shared" si="1"/>
        <v>1604.6799999999998</v>
      </c>
    </row>
    <row r="37" spans="1:8">
      <c r="A37" s="4"/>
      <c r="B37" s="13" t="s">
        <v>34</v>
      </c>
      <c r="C37" s="15">
        <f t="shared" ref="C37:H37" si="2">C23+C36</f>
        <v>10368.5</v>
      </c>
      <c r="D37" s="15">
        <f t="shared" si="2"/>
        <v>3989.88</v>
      </c>
      <c r="E37" s="15">
        <f t="shared" si="2"/>
        <v>7066</v>
      </c>
      <c r="F37" s="15">
        <f t="shared" si="2"/>
        <v>7904</v>
      </c>
      <c r="G37" s="15">
        <f t="shared" si="2"/>
        <v>9317.5</v>
      </c>
      <c r="H37" s="15">
        <f t="shared" si="2"/>
        <v>3776.8799999999997</v>
      </c>
    </row>
    <row r="38" spans="1:8">
      <c r="A38" s="1"/>
      <c r="B38" s="9"/>
      <c r="C38" s="10"/>
      <c r="D38" s="11"/>
      <c r="E38" s="9"/>
      <c r="F38" s="9"/>
      <c r="G38" s="1"/>
      <c r="H38" s="1"/>
    </row>
    <row r="39" spans="1:8">
      <c r="A39" s="1"/>
      <c r="B39" s="9"/>
      <c r="C39" s="10"/>
      <c r="D39" s="11"/>
      <c r="E39" s="9"/>
      <c r="F39" s="9"/>
      <c r="G39" s="1"/>
      <c r="H39" s="1"/>
    </row>
    <row r="40" spans="1:8">
      <c r="A40" s="1"/>
      <c r="B40" s="1" t="s">
        <v>27</v>
      </c>
      <c r="C40" s="1"/>
      <c r="D40" s="1"/>
      <c r="E40" s="1" t="s">
        <v>28</v>
      </c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5" spans="1:8">
      <c r="A45" s="1"/>
      <c r="B45" s="1"/>
      <c r="C45" s="1"/>
      <c r="D45" s="1"/>
      <c r="E45" s="1"/>
      <c r="F45" s="1"/>
      <c r="G45" s="1"/>
      <c r="H45" s="1"/>
    </row>
  </sheetData>
  <mergeCells count="10">
    <mergeCell ref="J22:L22"/>
    <mergeCell ref="A4:H4"/>
    <mergeCell ref="A5:H5"/>
    <mergeCell ref="A6:H6"/>
    <mergeCell ref="A7:H7"/>
    <mergeCell ref="A9:A10"/>
    <mergeCell ref="B9:B10"/>
    <mergeCell ref="C9:D9"/>
    <mergeCell ref="E9:F9"/>
    <mergeCell ref="G9:H9"/>
  </mergeCells>
  <pageMargins left="0.70866141732283472" right="0.11811023622047245" top="0.15748031496062992" bottom="0.15748031496062992" header="0.31496062992125984" footer="0.31496062992125984"/>
  <pageSetup paperSize="9" scale="8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5"/>
  <sheetViews>
    <sheetView topLeftCell="A22" workbookViewId="0">
      <selection activeCell="J28" sqref="J28"/>
    </sheetView>
  </sheetViews>
  <sheetFormatPr defaultRowHeight="15"/>
  <cols>
    <col min="1" max="1" width="5.85546875" style="3" customWidth="1"/>
    <col min="2" max="2" width="28.5703125" style="3" customWidth="1"/>
    <col min="3" max="3" width="17.28515625" style="3" customWidth="1"/>
    <col min="4" max="4" width="12.5703125" style="3" customWidth="1"/>
    <col min="5" max="6" width="11.28515625" style="3" customWidth="1"/>
    <col min="7" max="7" width="14.42578125" style="3" customWidth="1"/>
    <col min="8" max="8" width="10.140625" style="3" customWidth="1"/>
    <col min="9" max="9" width="6.42578125" style="3" customWidth="1"/>
    <col min="10" max="10" width="12.42578125" style="3" customWidth="1"/>
    <col min="11" max="11" width="13.5703125" style="3" customWidth="1"/>
    <col min="12" max="12" width="10" style="3" customWidth="1"/>
    <col min="13" max="16384" width="9.140625" style="3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</row>
    <row r="2" spans="1:9">
      <c r="A2" s="2" t="s">
        <v>1</v>
      </c>
      <c r="B2" s="2"/>
      <c r="C2" s="2"/>
      <c r="D2" s="2"/>
      <c r="E2" s="2"/>
      <c r="F2" s="2"/>
      <c r="G2" s="2"/>
      <c r="H2" s="2"/>
    </row>
    <row r="3" spans="1:9">
      <c r="A3" s="2"/>
      <c r="B3" s="2"/>
      <c r="C3" s="2"/>
      <c r="D3" s="2"/>
      <c r="E3" s="2"/>
      <c r="F3" s="2"/>
      <c r="G3" s="2"/>
      <c r="H3" s="2"/>
    </row>
    <row r="4" spans="1:9">
      <c r="A4" s="70" t="s">
        <v>2</v>
      </c>
      <c r="B4" s="70"/>
      <c r="C4" s="70"/>
      <c r="D4" s="70"/>
      <c r="E4" s="70"/>
      <c r="F4" s="70"/>
      <c r="G4" s="70"/>
      <c r="H4" s="70"/>
      <c r="I4" s="23"/>
    </row>
    <row r="5" spans="1:9">
      <c r="A5" s="70" t="s">
        <v>35</v>
      </c>
      <c r="B5" s="70"/>
      <c r="C5" s="70"/>
      <c r="D5" s="70"/>
      <c r="E5" s="70"/>
      <c r="F5" s="70"/>
      <c r="G5" s="70"/>
      <c r="H5" s="70"/>
      <c r="I5" s="23"/>
    </row>
    <row r="6" spans="1:9">
      <c r="A6" s="70" t="s">
        <v>46</v>
      </c>
      <c r="B6" s="70"/>
      <c r="C6" s="70"/>
      <c r="D6" s="70"/>
      <c r="E6" s="70"/>
      <c r="F6" s="70"/>
      <c r="G6" s="70"/>
      <c r="H6" s="70"/>
      <c r="I6" s="23"/>
    </row>
    <row r="7" spans="1:9">
      <c r="A7" s="70" t="s">
        <v>91</v>
      </c>
      <c r="B7" s="70"/>
      <c r="C7" s="70"/>
      <c r="D7" s="70"/>
      <c r="E7" s="70"/>
      <c r="F7" s="70"/>
      <c r="G7" s="70"/>
      <c r="H7" s="70"/>
      <c r="I7" s="45"/>
    </row>
    <row r="8" spans="1:9">
      <c r="A8" s="2"/>
      <c r="B8" s="2"/>
      <c r="C8" s="2"/>
      <c r="D8" s="2"/>
      <c r="E8" s="2"/>
      <c r="F8" s="2"/>
      <c r="G8" s="2"/>
      <c r="H8" s="2"/>
    </row>
    <row r="9" spans="1:9">
      <c r="A9" s="71" t="s">
        <v>3</v>
      </c>
      <c r="B9" s="71" t="s">
        <v>33</v>
      </c>
      <c r="C9" s="73" t="s">
        <v>88</v>
      </c>
      <c r="D9" s="73"/>
      <c r="E9" s="73" t="s">
        <v>92</v>
      </c>
      <c r="F9" s="73"/>
      <c r="G9" s="73" t="s">
        <v>93</v>
      </c>
      <c r="H9" s="73"/>
    </row>
    <row r="10" spans="1:9">
      <c r="A10" s="72"/>
      <c r="B10" s="72"/>
      <c r="C10" s="7" t="s">
        <v>7</v>
      </c>
      <c r="D10" s="7" t="s">
        <v>8</v>
      </c>
      <c r="E10" s="7" t="s">
        <v>9</v>
      </c>
      <c r="F10" s="47" t="s">
        <v>10</v>
      </c>
      <c r="G10" s="47" t="s">
        <v>7</v>
      </c>
      <c r="H10" s="47" t="s">
        <v>8</v>
      </c>
    </row>
    <row r="11" spans="1:9" ht="16.5">
      <c r="A11" s="17">
        <v>1</v>
      </c>
      <c r="B11" s="30" t="s">
        <v>44</v>
      </c>
      <c r="C11" s="17">
        <f>Июль!G11</f>
        <v>231</v>
      </c>
      <c r="D11" s="17">
        <f>Июль!H11</f>
        <v>0</v>
      </c>
      <c r="E11" s="17">
        <v>289</v>
      </c>
      <c r="F11" s="17">
        <v>578</v>
      </c>
      <c r="G11" s="18"/>
      <c r="H11" s="17">
        <v>58</v>
      </c>
    </row>
    <row r="12" spans="1:9">
      <c r="A12" s="17">
        <v>2</v>
      </c>
      <c r="B12" s="30" t="s">
        <v>37</v>
      </c>
      <c r="C12" s="17">
        <f>Июль!G12</f>
        <v>0</v>
      </c>
      <c r="D12" s="17">
        <f>Июль!H12</f>
        <v>0</v>
      </c>
      <c r="E12" s="17">
        <v>242</v>
      </c>
      <c r="F12" s="17">
        <v>242</v>
      </c>
      <c r="G12" s="18">
        <v>0</v>
      </c>
      <c r="H12" s="17"/>
    </row>
    <row r="13" spans="1:9" ht="26.25">
      <c r="A13" s="17">
        <v>3</v>
      </c>
      <c r="B13" s="30" t="s">
        <v>61</v>
      </c>
      <c r="C13" s="17">
        <f>Июль!G13</f>
        <v>430</v>
      </c>
      <c r="D13" s="17">
        <f>Июль!H13</f>
        <v>0</v>
      </c>
      <c r="E13" s="17">
        <v>430</v>
      </c>
      <c r="F13" s="17">
        <v>430</v>
      </c>
      <c r="G13" s="18">
        <v>430</v>
      </c>
      <c r="H13" s="17"/>
    </row>
    <row r="14" spans="1:9">
      <c r="A14" s="17">
        <v>4</v>
      </c>
      <c r="B14" s="30" t="s">
        <v>39</v>
      </c>
      <c r="C14" s="17">
        <f>Июль!G14</f>
        <v>0</v>
      </c>
      <c r="D14" s="17">
        <f>Июль!H14</f>
        <v>397</v>
      </c>
      <c r="E14" s="17">
        <v>243</v>
      </c>
      <c r="F14" s="17">
        <v>0</v>
      </c>
      <c r="G14" s="28"/>
      <c r="H14" s="17">
        <v>154</v>
      </c>
    </row>
    <row r="15" spans="1:9">
      <c r="A15" s="17">
        <v>5</v>
      </c>
      <c r="B15" s="30" t="s">
        <v>63</v>
      </c>
      <c r="C15" s="17">
        <f>Июль!G15</f>
        <v>0</v>
      </c>
      <c r="D15" s="17">
        <f>Июль!H15</f>
        <v>1615.2</v>
      </c>
      <c r="E15" s="17">
        <v>323</v>
      </c>
      <c r="F15" s="17">
        <v>0</v>
      </c>
      <c r="G15" s="28"/>
      <c r="H15" s="17">
        <v>1292.2</v>
      </c>
    </row>
    <row r="16" spans="1:9" ht="26.25">
      <c r="A16" s="17">
        <v>6</v>
      </c>
      <c r="B16" s="30" t="s">
        <v>38</v>
      </c>
      <c r="C16" s="17">
        <f>Июль!G16</f>
        <v>343</v>
      </c>
      <c r="D16" s="17">
        <f>Июль!H16</f>
        <v>0</v>
      </c>
      <c r="E16" s="17">
        <v>343</v>
      </c>
      <c r="F16" s="17">
        <v>0</v>
      </c>
      <c r="G16" s="18">
        <v>686</v>
      </c>
      <c r="H16" s="17"/>
    </row>
    <row r="17" spans="1:16" ht="25.5" customHeight="1">
      <c r="A17" s="17">
        <v>8</v>
      </c>
      <c r="B17" s="30" t="s">
        <v>62</v>
      </c>
      <c r="C17" s="17">
        <f>Июль!G17</f>
        <v>2836</v>
      </c>
      <c r="D17" s="17">
        <f>Июль!H17</f>
        <v>0</v>
      </c>
      <c r="E17" s="17">
        <v>538</v>
      </c>
      <c r="F17" s="17">
        <v>2836</v>
      </c>
      <c r="G17" s="20">
        <v>538</v>
      </c>
      <c r="H17" s="17"/>
    </row>
    <row r="18" spans="1:16" ht="26.25">
      <c r="A18" s="17">
        <v>9</v>
      </c>
      <c r="B18" s="30" t="s">
        <v>40</v>
      </c>
      <c r="C18" s="17">
        <f>Июль!G18</f>
        <v>30</v>
      </c>
      <c r="D18" s="17">
        <f>Июль!H18</f>
        <v>0</v>
      </c>
      <c r="E18" s="17">
        <v>349</v>
      </c>
      <c r="F18" s="17">
        <v>349</v>
      </c>
      <c r="G18" s="18">
        <v>30</v>
      </c>
      <c r="H18" s="17"/>
    </row>
    <row r="19" spans="1:16">
      <c r="A19" s="17">
        <v>10</v>
      </c>
      <c r="B19" s="30" t="s">
        <v>50</v>
      </c>
      <c r="C19" s="17">
        <f>Июль!G19</f>
        <v>0</v>
      </c>
      <c r="D19" s="17">
        <f>Июль!H19</f>
        <v>160</v>
      </c>
      <c r="E19" s="17">
        <v>240</v>
      </c>
      <c r="F19" s="17">
        <v>0</v>
      </c>
      <c r="G19" s="18">
        <v>80</v>
      </c>
      <c r="H19" s="17"/>
    </row>
    <row r="20" spans="1:16" ht="17.25" customHeight="1">
      <c r="A20" s="4">
        <v>12</v>
      </c>
      <c r="B20" s="30" t="s">
        <v>49</v>
      </c>
      <c r="C20" s="17">
        <f>Июль!G20</f>
        <v>673.5</v>
      </c>
      <c r="D20" s="17">
        <f>Июль!H20</f>
        <v>0</v>
      </c>
      <c r="E20" s="17">
        <v>281</v>
      </c>
      <c r="F20" s="17">
        <v>0</v>
      </c>
      <c r="G20" s="18">
        <v>954.5</v>
      </c>
      <c r="H20" s="47"/>
    </row>
    <row r="21" spans="1:16" ht="26.25">
      <c r="A21" s="4">
        <v>13</v>
      </c>
      <c r="B21" s="30" t="s">
        <v>89</v>
      </c>
      <c r="C21" s="17">
        <f>Июль!G21</f>
        <v>440</v>
      </c>
      <c r="D21" s="17">
        <f>Июль!H21</f>
        <v>0</v>
      </c>
      <c r="E21" s="17">
        <v>440</v>
      </c>
      <c r="F21" s="17">
        <v>0</v>
      </c>
      <c r="G21" s="18">
        <v>880</v>
      </c>
      <c r="H21" s="47"/>
      <c r="J21" s="3" t="s">
        <v>94</v>
      </c>
    </row>
    <row r="22" spans="1:16" ht="39" customHeight="1">
      <c r="A22" s="17" t="s">
        <v>80</v>
      </c>
      <c r="B22" s="30" t="s">
        <v>79</v>
      </c>
      <c r="C22" s="17">
        <f>Июль!G22</f>
        <v>771</v>
      </c>
      <c r="D22" s="17">
        <f>Июль!H22</f>
        <v>0</v>
      </c>
      <c r="E22" s="17">
        <v>894</v>
      </c>
      <c r="F22" s="17">
        <v>873</v>
      </c>
      <c r="G22" s="18">
        <v>792</v>
      </c>
      <c r="H22" s="46"/>
      <c r="J22" s="74"/>
      <c r="K22" s="74"/>
      <c r="L22" s="74"/>
    </row>
    <row r="23" spans="1:16" ht="27" customHeight="1">
      <c r="A23" s="4"/>
      <c r="B23" s="16" t="s">
        <v>84</v>
      </c>
      <c r="C23" s="19">
        <f t="shared" ref="C23:H23" si="0">SUM(C11:C22)</f>
        <v>5754.5</v>
      </c>
      <c r="D23" s="19">
        <f t="shared" si="0"/>
        <v>2172.1999999999998</v>
      </c>
      <c r="E23" s="19">
        <f t="shared" si="0"/>
        <v>4612</v>
      </c>
      <c r="F23" s="19">
        <f t="shared" si="0"/>
        <v>5308</v>
      </c>
      <c r="G23" s="19">
        <f t="shared" si="0"/>
        <v>4390.5</v>
      </c>
      <c r="H23" s="19">
        <f t="shared" si="0"/>
        <v>1504.2</v>
      </c>
      <c r="P23" s="39"/>
    </row>
    <row r="24" spans="1:16">
      <c r="A24" s="4">
        <v>1</v>
      </c>
      <c r="B24" s="30" t="s">
        <v>36</v>
      </c>
      <c r="C24" s="17">
        <f>Июль!G24</f>
        <v>154</v>
      </c>
      <c r="D24" s="17">
        <f>Июль!H24</f>
        <v>0</v>
      </c>
      <c r="E24" s="17">
        <v>154</v>
      </c>
      <c r="F24" s="17">
        <v>308</v>
      </c>
      <c r="G24" s="18">
        <v>0</v>
      </c>
      <c r="H24" s="17"/>
    </row>
    <row r="25" spans="1:16" ht="16.5" customHeight="1">
      <c r="A25" s="4">
        <v>2</v>
      </c>
      <c r="B25" s="30" t="s">
        <v>37</v>
      </c>
      <c r="C25" s="17">
        <f>Июль!G25</f>
        <v>258</v>
      </c>
      <c r="D25" s="17">
        <f>Июль!H25</f>
        <v>0</v>
      </c>
      <c r="E25" s="17">
        <v>129</v>
      </c>
      <c r="F25" s="17">
        <v>387</v>
      </c>
      <c r="G25" s="18">
        <v>0</v>
      </c>
      <c r="H25" s="17"/>
      <c r="I25" s="35"/>
      <c r="J25" s="35"/>
      <c r="K25" s="35"/>
      <c r="L25" s="35"/>
      <c r="M25" s="35"/>
    </row>
    <row r="26" spans="1:16" ht="27.75" customHeight="1">
      <c r="A26" s="4">
        <v>3</v>
      </c>
      <c r="B26" s="30" t="s">
        <v>61</v>
      </c>
      <c r="C26" s="17">
        <f>Июль!G26</f>
        <v>227</v>
      </c>
      <c r="D26" s="17">
        <f>Июль!H26</f>
        <v>0</v>
      </c>
      <c r="E26" s="17">
        <v>229</v>
      </c>
      <c r="F26" s="17">
        <v>230</v>
      </c>
      <c r="G26" s="18">
        <v>226</v>
      </c>
      <c r="H26" s="17"/>
    </row>
    <row r="27" spans="1:16" ht="26.25">
      <c r="A27" s="4">
        <v>4</v>
      </c>
      <c r="B27" s="30" t="s">
        <v>38</v>
      </c>
      <c r="C27" s="17">
        <f>Июль!G27</f>
        <v>182</v>
      </c>
      <c r="D27" s="17">
        <f>Июль!H27</f>
        <v>0</v>
      </c>
      <c r="E27" s="17">
        <v>182</v>
      </c>
      <c r="F27" s="17">
        <v>0</v>
      </c>
      <c r="G27" s="18">
        <v>364</v>
      </c>
      <c r="H27" s="17"/>
    </row>
    <row r="28" spans="1:16">
      <c r="A28" s="4">
        <v>5</v>
      </c>
      <c r="B28" s="30" t="s">
        <v>39</v>
      </c>
      <c r="C28" s="17">
        <f>Июль!G28</f>
        <v>0</v>
      </c>
      <c r="D28" s="17">
        <f>Июль!H28</f>
        <v>660</v>
      </c>
      <c r="E28" s="17">
        <v>130</v>
      </c>
      <c r="F28" s="17">
        <v>0</v>
      </c>
      <c r="G28" s="28"/>
      <c r="H28" s="17">
        <v>530</v>
      </c>
    </row>
    <row r="29" spans="1:16" ht="16.5" customHeight="1">
      <c r="A29" s="4">
        <v>6</v>
      </c>
      <c r="B29" s="30" t="s">
        <v>63</v>
      </c>
      <c r="C29" s="17">
        <f>Июль!G29</f>
        <v>0</v>
      </c>
      <c r="D29" s="17">
        <f>Июль!H29</f>
        <v>858.68</v>
      </c>
      <c r="E29" s="17">
        <v>172</v>
      </c>
      <c r="F29" s="17">
        <v>0</v>
      </c>
      <c r="G29" s="28"/>
      <c r="H29" s="17">
        <v>686.68</v>
      </c>
    </row>
    <row r="30" spans="1:16" ht="26.25" customHeight="1">
      <c r="A30" s="4">
        <v>8</v>
      </c>
      <c r="B30" s="30" t="s">
        <v>62</v>
      </c>
      <c r="C30" s="17">
        <f>Июль!G30</f>
        <v>1598</v>
      </c>
      <c r="D30" s="17">
        <f>Июль!H30</f>
        <v>0</v>
      </c>
      <c r="E30" s="17">
        <v>286</v>
      </c>
      <c r="F30" s="17">
        <v>1598</v>
      </c>
      <c r="G30" s="20">
        <v>286</v>
      </c>
      <c r="H30" s="17"/>
    </row>
    <row r="31" spans="1:16" ht="26.25">
      <c r="A31" s="4">
        <v>9</v>
      </c>
      <c r="B31" s="30" t="s">
        <v>40</v>
      </c>
      <c r="C31" s="17">
        <f>Июль!G31</f>
        <v>186</v>
      </c>
      <c r="D31" s="17">
        <f>Июль!H31</f>
        <v>0</v>
      </c>
      <c r="E31" s="17">
        <v>186</v>
      </c>
      <c r="F31" s="17">
        <v>186</v>
      </c>
      <c r="G31" s="18">
        <v>186</v>
      </c>
      <c r="H31" s="17"/>
    </row>
    <row r="32" spans="1:16">
      <c r="A32" s="4">
        <v>10</v>
      </c>
      <c r="B32" s="30" t="s">
        <v>50</v>
      </c>
      <c r="C32" s="17">
        <f>Июль!G32</f>
        <v>0</v>
      </c>
      <c r="D32" s="17">
        <f>Июль!H32</f>
        <v>86</v>
      </c>
      <c r="E32" s="17">
        <v>128</v>
      </c>
      <c r="F32" s="17">
        <v>0</v>
      </c>
      <c r="G32" s="18">
        <v>42</v>
      </c>
      <c r="H32" s="17"/>
    </row>
    <row r="33" spans="1:8">
      <c r="A33" s="4">
        <v>12</v>
      </c>
      <c r="B33" s="30" t="s">
        <v>49</v>
      </c>
      <c r="C33" s="17">
        <f>Июль!G33</f>
        <v>300</v>
      </c>
      <c r="D33" s="17">
        <f>Июль!H33</f>
        <v>0</v>
      </c>
      <c r="E33" s="17">
        <v>150</v>
      </c>
      <c r="F33" s="17">
        <v>0</v>
      </c>
      <c r="G33" s="18">
        <v>450</v>
      </c>
      <c r="H33" s="17"/>
    </row>
    <row r="34" spans="1:8" ht="26.25">
      <c r="A34" s="4">
        <v>13</v>
      </c>
      <c r="B34" s="30" t="s">
        <v>90</v>
      </c>
      <c r="C34" s="17">
        <f>Июль!G34</f>
        <v>234</v>
      </c>
      <c r="D34" s="17">
        <f>Июль!H34</f>
        <v>0</v>
      </c>
      <c r="E34" s="17">
        <v>234</v>
      </c>
      <c r="F34" s="17">
        <v>0</v>
      </c>
      <c r="G34" s="18">
        <v>468</v>
      </c>
      <c r="H34" s="47"/>
    </row>
    <row r="35" spans="1:8" ht="39">
      <c r="A35" s="17">
        <v>7.11</v>
      </c>
      <c r="B35" s="30" t="s">
        <v>79</v>
      </c>
      <c r="C35" s="17">
        <f>Июль!G35</f>
        <v>424</v>
      </c>
      <c r="D35" s="17">
        <f>Июль!H35</f>
        <v>0</v>
      </c>
      <c r="E35" s="17">
        <v>474</v>
      </c>
      <c r="F35" s="17">
        <v>600</v>
      </c>
      <c r="G35" s="18">
        <v>298</v>
      </c>
      <c r="H35" s="46"/>
    </row>
    <row r="36" spans="1:8" ht="26.25">
      <c r="A36" s="4"/>
      <c r="B36" s="16" t="s">
        <v>85</v>
      </c>
      <c r="C36" s="19">
        <f t="shared" ref="C36:H36" si="1">SUM(C24:C35)</f>
        <v>3563</v>
      </c>
      <c r="D36" s="19">
        <f t="shared" si="1"/>
        <v>1604.6799999999998</v>
      </c>
      <c r="E36" s="19">
        <f t="shared" si="1"/>
        <v>2454</v>
      </c>
      <c r="F36" s="19">
        <f t="shared" si="1"/>
        <v>3309</v>
      </c>
      <c r="G36" s="19">
        <f t="shared" si="1"/>
        <v>2320</v>
      </c>
      <c r="H36" s="19">
        <f t="shared" si="1"/>
        <v>1216.6799999999998</v>
      </c>
    </row>
    <row r="37" spans="1:8">
      <c r="A37" s="4"/>
      <c r="B37" s="13" t="s">
        <v>34</v>
      </c>
      <c r="C37" s="15">
        <f t="shared" ref="C37:H37" si="2">C23+C36</f>
        <v>9317.5</v>
      </c>
      <c r="D37" s="15">
        <f t="shared" si="2"/>
        <v>3776.8799999999997</v>
      </c>
      <c r="E37" s="15">
        <f t="shared" si="2"/>
        <v>7066</v>
      </c>
      <c r="F37" s="15">
        <f t="shared" si="2"/>
        <v>8617</v>
      </c>
      <c r="G37" s="15">
        <f t="shared" si="2"/>
        <v>6710.5</v>
      </c>
      <c r="H37" s="15">
        <f t="shared" si="2"/>
        <v>2720.88</v>
      </c>
    </row>
    <row r="38" spans="1:8">
      <c r="A38" s="1"/>
      <c r="B38" s="9"/>
      <c r="C38" s="10"/>
      <c r="D38" s="11"/>
      <c r="E38" s="9"/>
      <c r="F38" s="9"/>
      <c r="G38" s="1"/>
      <c r="H38" s="1"/>
    </row>
    <row r="39" spans="1:8">
      <c r="A39" s="1"/>
      <c r="B39" s="9"/>
      <c r="C39" s="10"/>
      <c r="D39" s="11"/>
      <c r="E39" s="9"/>
      <c r="F39" s="9"/>
      <c r="G39" s="1"/>
      <c r="H39" s="1"/>
    </row>
    <row r="40" spans="1:8">
      <c r="A40" s="1"/>
      <c r="B40" s="1" t="s">
        <v>27</v>
      </c>
      <c r="C40" s="1"/>
      <c r="D40" s="1"/>
      <c r="E40" s="1" t="s">
        <v>28</v>
      </c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5" spans="1:8">
      <c r="A45" s="1"/>
      <c r="B45" s="1"/>
      <c r="C45" s="1"/>
      <c r="D45" s="1"/>
      <c r="E45" s="1"/>
      <c r="F45" s="1"/>
      <c r="G45" s="1"/>
      <c r="H45" s="1"/>
    </row>
  </sheetData>
  <mergeCells count="10">
    <mergeCell ref="J22:L22"/>
    <mergeCell ref="A4:H4"/>
    <mergeCell ref="A5:H5"/>
    <mergeCell ref="A6:H6"/>
    <mergeCell ref="A7:H7"/>
    <mergeCell ref="A9:A10"/>
    <mergeCell ref="B9:B10"/>
    <mergeCell ref="C9:D9"/>
    <mergeCell ref="E9:F9"/>
    <mergeCell ref="G9:H9"/>
  </mergeCells>
  <pageMargins left="0.9055118110236221" right="0" top="0" bottom="0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P45"/>
  <sheetViews>
    <sheetView topLeftCell="A16" workbookViewId="0">
      <selection activeCell="J36" sqref="J36"/>
    </sheetView>
  </sheetViews>
  <sheetFormatPr defaultRowHeight="15"/>
  <cols>
    <col min="1" max="1" width="5.85546875" style="3" customWidth="1"/>
    <col min="2" max="2" width="28.5703125" style="3" customWidth="1"/>
    <col min="3" max="3" width="17.28515625" style="3" customWidth="1"/>
    <col min="4" max="4" width="12.5703125" style="3" customWidth="1"/>
    <col min="5" max="6" width="11.28515625" style="3" customWidth="1"/>
    <col min="7" max="7" width="14.42578125" style="3" customWidth="1"/>
    <col min="8" max="8" width="10.140625" style="3" customWidth="1"/>
    <col min="9" max="9" width="6.42578125" style="3" customWidth="1"/>
    <col min="10" max="10" width="12.42578125" style="3" customWidth="1"/>
    <col min="11" max="11" width="13.5703125" style="3" customWidth="1"/>
    <col min="12" max="12" width="10" style="3" customWidth="1"/>
    <col min="13" max="16384" width="9.140625" style="3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</row>
    <row r="2" spans="1:9">
      <c r="A2" s="2" t="s">
        <v>1</v>
      </c>
      <c r="B2" s="2"/>
      <c r="C2" s="2"/>
      <c r="D2" s="2"/>
      <c r="E2" s="2"/>
      <c r="F2" s="2"/>
      <c r="G2" s="2"/>
      <c r="H2" s="2"/>
    </row>
    <row r="3" spans="1:9">
      <c r="A3" s="2"/>
      <c r="B3" s="2"/>
      <c r="C3" s="2"/>
      <c r="D3" s="2"/>
      <c r="E3" s="2"/>
      <c r="F3" s="2"/>
      <c r="G3" s="2"/>
      <c r="H3" s="2"/>
    </row>
    <row r="4" spans="1:9">
      <c r="A4" s="70" t="s">
        <v>2</v>
      </c>
      <c r="B4" s="70"/>
      <c r="C4" s="70"/>
      <c r="D4" s="70"/>
      <c r="E4" s="70"/>
      <c r="F4" s="70"/>
      <c r="G4" s="70"/>
      <c r="H4" s="70"/>
      <c r="I4" s="23"/>
    </row>
    <row r="5" spans="1:9">
      <c r="A5" s="70" t="s">
        <v>35</v>
      </c>
      <c r="B5" s="70"/>
      <c r="C5" s="70"/>
      <c r="D5" s="70"/>
      <c r="E5" s="70"/>
      <c r="F5" s="70"/>
      <c r="G5" s="70"/>
      <c r="H5" s="70"/>
      <c r="I5" s="23"/>
    </row>
    <row r="6" spans="1:9">
      <c r="A6" s="70" t="s">
        <v>46</v>
      </c>
      <c r="B6" s="70"/>
      <c r="C6" s="70"/>
      <c r="D6" s="70"/>
      <c r="E6" s="70"/>
      <c r="F6" s="70"/>
      <c r="G6" s="70"/>
      <c r="H6" s="70"/>
      <c r="I6" s="23"/>
    </row>
    <row r="7" spans="1:9">
      <c r="A7" s="70" t="s">
        <v>95</v>
      </c>
      <c r="B7" s="70"/>
      <c r="C7" s="70"/>
      <c r="D7" s="70"/>
      <c r="E7" s="70"/>
      <c r="F7" s="70"/>
      <c r="G7" s="70"/>
      <c r="H7" s="70"/>
      <c r="I7" s="48"/>
    </row>
    <row r="8" spans="1:9">
      <c r="A8" s="2"/>
      <c r="B8" s="2"/>
      <c r="C8" s="2"/>
      <c r="D8" s="2"/>
      <c r="E8" s="2"/>
      <c r="F8" s="2"/>
      <c r="G8" s="2"/>
      <c r="H8" s="2"/>
    </row>
    <row r="9" spans="1:9">
      <c r="A9" s="71" t="s">
        <v>3</v>
      </c>
      <c r="B9" s="71" t="s">
        <v>33</v>
      </c>
      <c r="C9" s="73" t="s">
        <v>93</v>
      </c>
      <c r="D9" s="73"/>
      <c r="E9" s="73" t="s">
        <v>96</v>
      </c>
      <c r="F9" s="73"/>
      <c r="G9" s="73" t="s">
        <v>97</v>
      </c>
      <c r="H9" s="73"/>
    </row>
    <row r="10" spans="1:9">
      <c r="A10" s="72"/>
      <c r="B10" s="72"/>
      <c r="C10" s="7" t="s">
        <v>7</v>
      </c>
      <c r="D10" s="7" t="s">
        <v>8</v>
      </c>
      <c r="E10" s="7" t="s">
        <v>9</v>
      </c>
      <c r="F10" s="50" t="s">
        <v>10</v>
      </c>
      <c r="G10" s="50" t="s">
        <v>7</v>
      </c>
      <c r="H10" s="50" t="s">
        <v>8</v>
      </c>
    </row>
    <row r="11" spans="1:9" ht="16.5">
      <c r="A11" s="17">
        <v>1</v>
      </c>
      <c r="B11" s="30" t="s">
        <v>44</v>
      </c>
      <c r="C11" s="17">
        <f>Август!G11</f>
        <v>0</v>
      </c>
      <c r="D11" s="17">
        <f>Август!H11</f>
        <v>58</v>
      </c>
      <c r="E11" s="17">
        <v>289</v>
      </c>
      <c r="F11" s="17">
        <v>0</v>
      </c>
      <c r="G11" s="18">
        <v>231</v>
      </c>
      <c r="H11" s="17"/>
    </row>
    <row r="12" spans="1:9">
      <c r="A12" s="17">
        <v>2</v>
      </c>
      <c r="B12" s="30" t="s">
        <v>37</v>
      </c>
      <c r="C12" s="17">
        <f>Август!G12</f>
        <v>0</v>
      </c>
      <c r="D12" s="17">
        <f>Август!H12</f>
        <v>0</v>
      </c>
      <c r="E12" s="17">
        <v>242</v>
      </c>
      <c r="F12" s="17">
        <v>0</v>
      </c>
      <c r="G12" s="18">
        <v>242</v>
      </c>
      <c r="H12" s="17"/>
    </row>
    <row r="13" spans="1:9" ht="26.25">
      <c r="A13" s="17">
        <v>3</v>
      </c>
      <c r="B13" s="30" t="s">
        <v>61</v>
      </c>
      <c r="C13" s="17">
        <f>Август!G13</f>
        <v>430</v>
      </c>
      <c r="D13" s="17">
        <f>Август!H13</f>
        <v>0</v>
      </c>
      <c r="E13" s="17">
        <v>430</v>
      </c>
      <c r="F13" s="17">
        <v>430</v>
      </c>
      <c r="G13" s="18">
        <v>430</v>
      </c>
      <c r="H13" s="17"/>
    </row>
    <row r="14" spans="1:9">
      <c r="A14" s="17">
        <v>4</v>
      </c>
      <c r="B14" s="30" t="s">
        <v>39</v>
      </c>
      <c r="C14" s="17">
        <f>Август!G14</f>
        <v>0</v>
      </c>
      <c r="D14" s="17">
        <f>Август!H14</f>
        <v>154</v>
      </c>
      <c r="E14" s="17">
        <v>243</v>
      </c>
      <c r="F14" s="17">
        <v>0</v>
      </c>
      <c r="G14" s="28">
        <v>89</v>
      </c>
      <c r="H14" s="17"/>
    </row>
    <row r="15" spans="1:9">
      <c r="A15" s="17">
        <v>5</v>
      </c>
      <c r="B15" s="30" t="s">
        <v>63</v>
      </c>
      <c r="C15" s="17">
        <f>Август!G15</f>
        <v>0</v>
      </c>
      <c r="D15" s="17">
        <f>Август!H15</f>
        <v>1292.2</v>
      </c>
      <c r="E15" s="17">
        <v>323</v>
      </c>
      <c r="F15" s="17">
        <v>0</v>
      </c>
      <c r="G15" s="28"/>
      <c r="H15" s="17">
        <v>969.2</v>
      </c>
    </row>
    <row r="16" spans="1:9" ht="26.25">
      <c r="A16" s="17">
        <v>6</v>
      </c>
      <c r="B16" s="30" t="s">
        <v>38</v>
      </c>
      <c r="C16" s="17">
        <f>Август!G16</f>
        <v>686</v>
      </c>
      <c r="D16" s="17">
        <f>Август!H16</f>
        <v>0</v>
      </c>
      <c r="E16" s="17">
        <v>343</v>
      </c>
      <c r="F16" s="17">
        <v>0</v>
      </c>
      <c r="G16" s="18">
        <v>1029</v>
      </c>
      <c r="H16" s="17"/>
    </row>
    <row r="17" spans="1:16" ht="25.5" customHeight="1">
      <c r="A17" s="17">
        <v>8</v>
      </c>
      <c r="B17" s="30" t="s">
        <v>62</v>
      </c>
      <c r="C17" s="17">
        <f>Август!G17</f>
        <v>538</v>
      </c>
      <c r="D17" s="17">
        <f>Август!H17</f>
        <v>0</v>
      </c>
      <c r="E17" s="17">
        <v>538</v>
      </c>
      <c r="F17" s="17">
        <v>0</v>
      </c>
      <c r="G17" s="20">
        <v>1076</v>
      </c>
      <c r="H17" s="17"/>
    </row>
    <row r="18" spans="1:16" ht="26.25">
      <c r="A18" s="17">
        <v>9</v>
      </c>
      <c r="B18" s="30" t="s">
        <v>40</v>
      </c>
      <c r="C18" s="17">
        <f>Август!G18</f>
        <v>30</v>
      </c>
      <c r="D18" s="17">
        <f>Август!H18</f>
        <v>0</v>
      </c>
      <c r="E18" s="17">
        <v>349</v>
      </c>
      <c r="F18" s="17">
        <v>349</v>
      </c>
      <c r="G18" s="18">
        <v>30</v>
      </c>
      <c r="H18" s="17"/>
    </row>
    <row r="19" spans="1:16">
      <c r="A19" s="17">
        <v>10</v>
      </c>
      <c r="B19" s="30" t="s">
        <v>98</v>
      </c>
      <c r="C19" s="17">
        <f>Август!G19</f>
        <v>80</v>
      </c>
      <c r="D19" s="17">
        <f>Август!H19</f>
        <v>0</v>
      </c>
      <c r="E19" s="17">
        <v>240</v>
      </c>
      <c r="F19" s="17">
        <v>0</v>
      </c>
      <c r="G19" s="18">
        <v>320</v>
      </c>
      <c r="H19" s="17"/>
    </row>
    <row r="20" spans="1:16" ht="17.25" customHeight="1">
      <c r="A20" s="4">
        <v>12</v>
      </c>
      <c r="B20" s="30" t="s">
        <v>49</v>
      </c>
      <c r="C20" s="17">
        <f>Август!G20</f>
        <v>954.5</v>
      </c>
      <c r="D20" s="17">
        <f>Август!H20</f>
        <v>0</v>
      </c>
      <c r="E20" s="17">
        <v>281</v>
      </c>
      <c r="F20" s="17">
        <v>675</v>
      </c>
      <c r="G20" s="18">
        <v>560.5</v>
      </c>
      <c r="H20" s="50"/>
    </row>
    <row r="21" spans="1:16" ht="26.25">
      <c r="A21" s="4">
        <v>13</v>
      </c>
      <c r="B21" s="30" t="s">
        <v>89</v>
      </c>
      <c r="C21" s="17">
        <f>Август!G21</f>
        <v>880</v>
      </c>
      <c r="D21" s="17">
        <f>Август!H21</f>
        <v>0</v>
      </c>
      <c r="E21" s="17">
        <v>440</v>
      </c>
      <c r="F21" s="17">
        <v>0</v>
      </c>
      <c r="G21" s="18">
        <v>1320</v>
      </c>
      <c r="H21" s="50"/>
    </row>
    <row r="22" spans="1:16" ht="39" customHeight="1">
      <c r="A22" s="17" t="s">
        <v>80</v>
      </c>
      <c r="B22" s="30" t="s">
        <v>79</v>
      </c>
      <c r="C22" s="17">
        <f>Август!G22</f>
        <v>792</v>
      </c>
      <c r="D22" s="17">
        <f>Август!H22</f>
        <v>0</v>
      </c>
      <c r="E22" s="17">
        <v>894</v>
      </c>
      <c r="F22" s="17">
        <v>792</v>
      </c>
      <c r="G22" s="18">
        <v>894</v>
      </c>
      <c r="H22" s="49"/>
      <c r="J22" s="74"/>
      <c r="K22" s="74"/>
      <c r="L22" s="74"/>
    </row>
    <row r="23" spans="1:16" ht="27" customHeight="1">
      <c r="A23" s="4"/>
      <c r="B23" s="16" t="s">
        <v>84</v>
      </c>
      <c r="C23" s="19">
        <f t="shared" ref="C23:H23" si="0">SUM(C11:C22)</f>
        <v>4390.5</v>
      </c>
      <c r="D23" s="19">
        <f t="shared" si="0"/>
        <v>1504.2</v>
      </c>
      <c r="E23" s="19">
        <f t="shared" si="0"/>
        <v>4612</v>
      </c>
      <c r="F23" s="19">
        <f t="shared" si="0"/>
        <v>2246</v>
      </c>
      <c r="G23" s="19">
        <f t="shared" si="0"/>
        <v>6221.5</v>
      </c>
      <c r="H23" s="19">
        <f t="shared" si="0"/>
        <v>969.2</v>
      </c>
      <c r="P23" s="39"/>
    </row>
    <row r="24" spans="1:16">
      <c r="A24" s="4">
        <v>1</v>
      </c>
      <c r="B24" s="30" t="s">
        <v>36</v>
      </c>
      <c r="C24" s="17">
        <f>Август!G24</f>
        <v>0</v>
      </c>
      <c r="D24" s="17">
        <f>Август!H24</f>
        <v>0</v>
      </c>
      <c r="E24" s="17">
        <v>154</v>
      </c>
      <c r="F24" s="17">
        <v>0</v>
      </c>
      <c r="G24" s="18">
        <v>154</v>
      </c>
      <c r="H24" s="17"/>
    </row>
    <row r="25" spans="1:16" ht="16.5" customHeight="1">
      <c r="A25" s="4">
        <v>2</v>
      </c>
      <c r="B25" s="30" t="s">
        <v>37</v>
      </c>
      <c r="C25" s="17">
        <f>Август!G25</f>
        <v>0</v>
      </c>
      <c r="D25" s="17">
        <f>Август!H25</f>
        <v>0</v>
      </c>
      <c r="E25" s="17">
        <v>129</v>
      </c>
      <c r="F25" s="17">
        <v>258</v>
      </c>
      <c r="G25" s="18"/>
      <c r="H25" s="17">
        <v>129</v>
      </c>
      <c r="I25" s="35"/>
      <c r="J25" s="35"/>
      <c r="K25" s="35"/>
      <c r="L25" s="35"/>
      <c r="M25" s="35"/>
    </row>
    <row r="26" spans="1:16" ht="27.75" customHeight="1">
      <c r="A26" s="4">
        <v>3</v>
      </c>
      <c r="B26" s="30" t="s">
        <v>61</v>
      </c>
      <c r="C26" s="17">
        <f>Август!G26</f>
        <v>226</v>
      </c>
      <c r="D26" s="17">
        <f>Август!H26</f>
        <v>0</v>
      </c>
      <c r="E26" s="17">
        <v>229</v>
      </c>
      <c r="F26" s="17">
        <v>230</v>
      </c>
      <c r="G26" s="18">
        <v>225</v>
      </c>
      <c r="H26" s="17"/>
    </row>
    <row r="27" spans="1:16" ht="26.25">
      <c r="A27" s="4">
        <v>4</v>
      </c>
      <c r="B27" s="30" t="s">
        <v>38</v>
      </c>
      <c r="C27" s="17">
        <f>Август!G27</f>
        <v>364</v>
      </c>
      <c r="D27" s="17">
        <f>Август!H27</f>
        <v>0</v>
      </c>
      <c r="E27" s="17">
        <v>182</v>
      </c>
      <c r="F27" s="17">
        <v>0</v>
      </c>
      <c r="G27" s="18">
        <v>546</v>
      </c>
      <c r="H27" s="17"/>
    </row>
    <row r="28" spans="1:16">
      <c r="A28" s="4">
        <v>5</v>
      </c>
      <c r="B28" s="30" t="s">
        <v>39</v>
      </c>
      <c r="C28" s="17">
        <f>Август!G28</f>
        <v>0</v>
      </c>
      <c r="D28" s="17">
        <f>Август!H28</f>
        <v>530</v>
      </c>
      <c r="E28" s="17">
        <v>130</v>
      </c>
      <c r="F28" s="17">
        <v>0</v>
      </c>
      <c r="G28" s="28"/>
      <c r="H28" s="17">
        <v>400</v>
      </c>
    </row>
    <row r="29" spans="1:16" ht="16.5" customHeight="1">
      <c r="A29" s="4">
        <v>6</v>
      </c>
      <c r="B29" s="30" t="s">
        <v>63</v>
      </c>
      <c r="C29" s="17">
        <f>Август!G29</f>
        <v>0</v>
      </c>
      <c r="D29" s="17">
        <f>Август!H29</f>
        <v>686.68</v>
      </c>
      <c r="E29" s="17">
        <v>172</v>
      </c>
      <c r="F29" s="17">
        <v>0</v>
      </c>
      <c r="G29" s="28"/>
      <c r="H29" s="17">
        <v>514.67999999999995</v>
      </c>
    </row>
    <row r="30" spans="1:16" ht="26.25" customHeight="1">
      <c r="A30" s="4">
        <v>8</v>
      </c>
      <c r="B30" s="30" t="s">
        <v>62</v>
      </c>
      <c r="C30" s="17">
        <f>Август!G30</f>
        <v>286</v>
      </c>
      <c r="D30" s="17">
        <f>Август!H30</f>
        <v>0</v>
      </c>
      <c r="E30" s="17">
        <v>286</v>
      </c>
      <c r="F30" s="17">
        <v>0</v>
      </c>
      <c r="G30" s="20">
        <v>572</v>
      </c>
      <c r="H30" s="17"/>
    </row>
    <row r="31" spans="1:16" ht="26.25">
      <c r="A31" s="4">
        <v>9</v>
      </c>
      <c r="B31" s="30" t="s">
        <v>40</v>
      </c>
      <c r="C31" s="17">
        <f>Август!G31</f>
        <v>186</v>
      </c>
      <c r="D31" s="17">
        <f>Август!H31</f>
        <v>0</v>
      </c>
      <c r="E31" s="17">
        <v>186</v>
      </c>
      <c r="F31" s="17">
        <v>186</v>
      </c>
      <c r="G31" s="18">
        <v>186</v>
      </c>
      <c r="H31" s="17"/>
    </row>
    <row r="32" spans="1:16">
      <c r="A32" s="4">
        <v>10</v>
      </c>
      <c r="B32" s="30" t="s">
        <v>98</v>
      </c>
      <c r="C32" s="17">
        <f>Август!G32</f>
        <v>42</v>
      </c>
      <c r="D32" s="17">
        <f>Август!H32</f>
        <v>0</v>
      </c>
      <c r="E32" s="17">
        <v>128</v>
      </c>
      <c r="F32" s="17">
        <v>0</v>
      </c>
      <c r="G32" s="18">
        <v>170</v>
      </c>
      <c r="H32" s="17"/>
    </row>
    <row r="33" spans="1:10">
      <c r="A33" s="4">
        <v>12</v>
      </c>
      <c r="B33" s="30" t="s">
        <v>49</v>
      </c>
      <c r="C33" s="17">
        <f>Август!G33</f>
        <v>450</v>
      </c>
      <c r="D33" s="17">
        <f>Август!H33</f>
        <v>0</v>
      </c>
      <c r="E33" s="17">
        <v>150</v>
      </c>
      <c r="F33" s="17">
        <v>400</v>
      </c>
      <c r="G33" s="18">
        <v>200</v>
      </c>
      <c r="H33" s="17"/>
    </row>
    <row r="34" spans="1:10" ht="26.25">
      <c r="A34" s="4">
        <v>13</v>
      </c>
      <c r="B34" s="30" t="s">
        <v>90</v>
      </c>
      <c r="C34" s="17">
        <f>Август!G34</f>
        <v>468</v>
      </c>
      <c r="D34" s="17">
        <f>Август!H34</f>
        <v>0</v>
      </c>
      <c r="E34" s="17">
        <v>234</v>
      </c>
      <c r="F34" s="17">
        <v>0</v>
      </c>
      <c r="G34" s="18">
        <v>702</v>
      </c>
      <c r="H34" s="50"/>
    </row>
    <row r="35" spans="1:10" ht="39">
      <c r="A35" s="17">
        <v>7.11</v>
      </c>
      <c r="B35" s="30" t="s">
        <v>79</v>
      </c>
      <c r="C35" s="17">
        <f>Август!G35</f>
        <v>298</v>
      </c>
      <c r="D35" s="17">
        <f>Август!H35</f>
        <v>0</v>
      </c>
      <c r="E35" s="17">
        <v>474</v>
      </c>
      <c r="F35" s="17">
        <v>288</v>
      </c>
      <c r="G35" s="18">
        <v>484</v>
      </c>
      <c r="H35" s="49"/>
    </row>
    <row r="36" spans="1:10" ht="26.25">
      <c r="A36" s="4"/>
      <c r="B36" s="16" t="s">
        <v>85</v>
      </c>
      <c r="C36" s="19">
        <f t="shared" ref="C36:H36" si="1">SUM(C24:C35)</f>
        <v>2320</v>
      </c>
      <c r="D36" s="19">
        <f t="shared" si="1"/>
        <v>1216.6799999999998</v>
      </c>
      <c r="E36" s="19">
        <f t="shared" si="1"/>
        <v>2454</v>
      </c>
      <c r="F36" s="19">
        <f t="shared" si="1"/>
        <v>1362</v>
      </c>
      <c r="G36" s="19">
        <f t="shared" si="1"/>
        <v>3239</v>
      </c>
      <c r="H36" s="19">
        <f t="shared" si="1"/>
        <v>1043.6799999999998</v>
      </c>
    </row>
    <row r="37" spans="1:10">
      <c r="A37" s="4"/>
      <c r="B37" s="13" t="s">
        <v>34</v>
      </c>
      <c r="C37" s="15">
        <f t="shared" ref="C37:H37" si="2">C23+C36</f>
        <v>6710.5</v>
      </c>
      <c r="D37" s="15">
        <f t="shared" si="2"/>
        <v>2720.88</v>
      </c>
      <c r="E37" s="15">
        <f t="shared" si="2"/>
        <v>7066</v>
      </c>
      <c r="F37" s="15">
        <f t="shared" si="2"/>
        <v>3608</v>
      </c>
      <c r="G37" s="15">
        <f t="shared" si="2"/>
        <v>9460.5</v>
      </c>
      <c r="H37" s="15">
        <f t="shared" si="2"/>
        <v>2012.8799999999999</v>
      </c>
    </row>
    <row r="38" spans="1:10">
      <c r="A38" s="1"/>
      <c r="B38" s="9"/>
      <c r="C38" s="10"/>
      <c r="D38" s="11"/>
      <c r="E38" s="9"/>
      <c r="F38" s="9"/>
      <c r="G38" s="1"/>
      <c r="H38" s="1"/>
      <c r="J38" s="51"/>
    </row>
    <row r="39" spans="1:10">
      <c r="A39" s="1"/>
      <c r="B39" s="9"/>
      <c r="C39" s="10"/>
      <c r="D39" s="11"/>
      <c r="E39" s="9"/>
      <c r="F39" s="9"/>
      <c r="G39" s="1"/>
      <c r="H39" s="1"/>
    </row>
    <row r="40" spans="1:10">
      <c r="A40" s="1"/>
      <c r="B40" s="1" t="s">
        <v>27</v>
      </c>
      <c r="C40" s="1"/>
      <c r="D40" s="1"/>
      <c r="E40" s="1" t="s">
        <v>28</v>
      </c>
      <c r="F40" s="1"/>
      <c r="G40" s="1"/>
      <c r="H40" s="1"/>
    </row>
    <row r="41" spans="1:10">
      <c r="A41" s="1"/>
      <c r="B41" s="1"/>
      <c r="C41" s="1"/>
      <c r="D41" s="1"/>
      <c r="E41" s="1"/>
      <c r="F41" s="1"/>
      <c r="G41" s="1"/>
      <c r="H41" s="1"/>
    </row>
    <row r="45" spans="1:10">
      <c r="A45" s="1"/>
      <c r="B45" s="1"/>
      <c r="C45" s="1"/>
      <c r="D45" s="1"/>
      <c r="E45" s="1"/>
      <c r="F45" s="1"/>
      <c r="G45" s="1"/>
      <c r="H45" s="1"/>
    </row>
  </sheetData>
  <mergeCells count="10">
    <mergeCell ref="J22:L22"/>
    <mergeCell ref="A4:H4"/>
    <mergeCell ref="A5:H5"/>
    <mergeCell ref="A6:H6"/>
    <mergeCell ref="A7:H7"/>
    <mergeCell ref="A9:A10"/>
    <mergeCell ref="B9:B10"/>
    <mergeCell ref="C9:D9"/>
    <mergeCell ref="E9:F9"/>
    <mergeCell ref="G9:H9"/>
  </mergeCells>
  <pageMargins left="0.70866141732283472" right="0.11811023622047245" top="0.15748031496062992" bottom="0.15748031496062992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P47"/>
  <sheetViews>
    <sheetView workbookViewId="0">
      <selection activeCell="L16" sqref="L16"/>
    </sheetView>
  </sheetViews>
  <sheetFormatPr defaultRowHeight="15"/>
  <cols>
    <col min="1" max="1" width="5.85546875" style="3" customWidth="1"/>
    <col min="2" max="2" width="28.5703125" style="3" customWidth="1"/>
    <col min="3" max="3" width="17.28515625" style="3" customWidth="1"/>
    <col min="4" max="4" width="12.5703125" style="3" customWidth="1"/>
    <col min="5" max="6" width="11.28515625" style="3" customWidth="1"/>
    <col min="7" max="7" width="14.42578125" style="3" customWidth="1"/>
    <col min="8" max="8" width="10.140625" style="3" customWidth="1"/>
    <col min="9" max="9" width="6.42578125" style="3" customWidth="1"/>
    <col min="10" max="10" width="12.42578125" style="3" customWidth="1"/>
    <col min="11" max="11" width="13.5703125" style="3" customWidth="1"/>
    <col min="12" max="12" width="10" style="3" customWidth="1"/>
    <col min="13" max="16384" width="9.140625" style="3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</row>
    <row r="2" spans="1:9">
      <c r="A2" s="2" t="s">
        <v>1</v>
      </c>
      <c r="B2" s="2"/>
      <c r="C2" s="2"/>
      <c r="D2" s="2"/>
      <c r="E2" s="2"/>
      <c r="F2" s="2"/>
      <c r="G2" s="2"/>
      <c r="H2" s="2"/>
    </row>
    <row r="3" spans="1:9">
      <c r="A3" s="2"/>
      <c r="B3" s="2"/>
      <c r="C3" s="2"/>
      <c r="D3" s="2"/>
      <c r="E3" s="2"/>
      <c r="F3" s="2"/>
      <c r="G3" s="2"/>
      <c r="H3" s="2"/>
    </row>
    <row r="4" spans="1:9">
      <c r="A4" s="70" t="s">
        <v>2</v>
      </c>
      <c r="B4" s="70"/>
      <c r="C4" s="70"/>
      <c r="D4" s="70"/>
      <c r="E4" s="70"/>
      <c r="F4" s="70"/>
      <c r="G4" s="70"/>
      <c r="H4" s="70"/>
      <c r="I4" s="23"/>
    </row>
    <row r="5" spans="1:9">
      <c r="A5" s="70" t="s">
        <v>35</v>
      </c>
      <c r="B5" s="70"/>
      <c r="C5" s="70"/>
      <c r="D5" s="70"/>
      <c r="E5" s="70"/>
      <c r="F5" s="70"/>
      <c r="G5" s="70"/>
      <c r="H5" s="70"/>
      <c r="I5" s="23"/>
    </row>
    <row r="6" spans="1:9">
      <c r="A6" s="70" t="s">
        <v>46</v>
      </c>
      <c r="B6" s="70"/>
      <c r="C6" s="70"/>
      <c r="D6" s="70"/>
      <c r="E6" s="70"/>
      <c r="F6" s="70"/>
      <c r="G6" s="70"/>
      <c r="H6" s="70"/>
      <c r="I6" s="23"/>
    </row>
    <row r="7" spans="1:9">
      <c r="A7" s="70" t="s">
        <v>99</v>
      </c>
      <c r="B7" s="70"/>
      <c r="C7" s="70"/>
      <c r="D7" s="70"/>
      <c r="E7" s="70"/>
      <c r="F7" s="70"/>
      <c r="G7" s="70"/>
      <c r="H7" s="70"/>
      <c r="I7" s="52"/>
    </row>
    <row r="8" spans="1:9">
      <c r="A8" s="2"/>
      <c r="B8" s="2"/>
      <c r="C8" s="2"/>
      <c r="D8" s="2"/>
      <c r="E8" s="2"/>
      <c r="F8" s="2"/>
      <c r="G8" s="2"/>
      <c r="H8" s="2"/>
    </row>
    <row r="9" spans="1:9">
      <c r="A9" s="71" t="s">
        <v>3</v>
      </c>
      <c r="B9" s="71" t="s">
        <v>33</v>
      </c>
      <c r="C9" s="73" t="s">
        <v>97</v>
      </c>
      <c r="D9" s="73"/>
      <c r="E9" s="73" t="s">
        <v>100</v>
      </c>
      <c r="F9" s="73"/>
      <c r="G9" s="73" t="s">
        <v>101</v>
      </c>
      <c r="H9" s="73"/>
    </row>
    <row r="10" spans="1:9">
      <c r="A10" s="72"/>
      <c r="B10" s="72"/>
      <c r="C10" s="7" t="s">
        <v>7</v>
      </c>
      <c r="D10" s="7" t="s">
        <v>8</v>
      </c>
      <c r="E10" s="7" t="s">
        <v>9</v>
      </c>
      <c r="F10" s="53" t="s">
        <v>10</v>
      </c>
      <c r="G10" s="53" t="s">
        <v>7</v>
      </c>
      <c r="H10" s="53" t="s">
        <v>8</v>
      </c>
    </row>
    <row r="11" spans="1:9" ht="16.5">
      <c r="A11" s="17">
        <v>1</v>
      </c>
      <c r="B11" s="30" t="s">
        <v>44</v>
      </c>
      <c r="C11" s="17">
        <f>Сентябрь!G11</f>
        <v>231</v>
      </c>
      <c r="D11" s="17">
        <f>Сентябрь!H11</f>
        <v>0</v>
      </c>
      <c r="E11" s="17">
        <v>289</v>
      </c>
      <c r="F11" s="17">
        <v>578</v>
      </c>
      <c r="G11" s="18"/>
      <c r="H11" s="17">
        <v>58</v>
      </c>
    </row>
    <row r="12" spans="1:9">
      <c r="A12" s="17">
        <v>2</v>
      </c>
      <c r="B12" s="30" t="s">
        <v>37</v>
      </c>
      <c r="C12" s="17">
        <f>Сентябрь!G12</f>
        <v>242</v>
      </c>
      <c r="D12" s="17">
        <f>Сентябрь!H12</f>
        <v>0</v>
      </c>
      <c r="E12" s="17">
        <v>242</v>
      </c>
      <c r="F12" s="17">
        <v>242</v>
      </c>
      <c r="G12" s="18">
        <v>242</v>
      </c>
      <c r="H12" s="17"/>
    </row>
    <row r="13" spans="1:9">
      <c r="A13" s="17">
        <v>3</v>
      </c>
      <c r="B13" s="30" t="s">
        <v>102</v>
      </c>
      <c r="C13" s="17">
        <f>Сентябрь!G13</f>
        <v>430</v>
      </c>
      <c r="D13" s="17">
        <f>Сентябрь!H13</f>
        <v>0</v>
      </c>
      <c r="E13" s="17">
        <v>430</v>
      </c>
      <c r="F13" s="17">
        <v>860</v>
      </c>
      <c r="G13" s="18">
        <v>0</v>
      </c>
      <c r="H13" s="17"/>
    </row>
    <row r="14" spans="1:9">
      <c r="A14" s="17">
        <v>4</v>
      </c>
      <c r="B14" s="30" t="s">
        <v>39</v>
      </c>
      <c r="C14" s="17">
        <f>Сентябрь!G14</f>
        <v>89</v>
      </c>
      <c r="D14" s="17">
        <f>Сентябрь!H14</f>
        <v>0</v>
      </c>
      <c r="E14" s="17">
        <v>243</v>
      </c>
      <c r="F14" s="17">
        <v>729</v>
      </c>
      <c r="G14" s="28"/>
      <c r="H14" s="17">
        <v>397</v>
      </c>
    </row>
    <row r="15" spans="1:9" ht="26.25">
      <c r="A15" s="17">
        <v>5</v>
      </c>
      <c r="B15" s="30" t="s">
        <v>106</v>
      </c>
      <c r="C15" s="17">
        <f>Сентябрь!G15</f>
        <v>0</v>
      </c>
      <c r="D15" s="17">
        <f>Сентябрь!H15</f>
        <v>969.2</v>
      </c>
      <c r="E15" s="17">
        <v>323</v>
      </c>
      <c r="F15" s="17">
        <v>0</v>
      </c>
      <c r="G15" s="28"/>
      <c r="H15" s="17">
        <v>646.20000000000005</v>
      </c>
    </row>
    <row r="16" spans="1:9" ht="26.25">
      <c r="A16" s="17">
        <v>6</v>
      </c>
      <c r="B16" s="30" t="s">
        <v>38</v>
      </c>
      <c r="C16" s="17">
        <f>Сентябрь!G16</f>
        <v>1029</v>
      </c>
      <c r="D16" s="17">
        <f>Сентябрь!H16</f>
        <v>0</v>
      </c>
      <c r="E16" s="17">
        <v>343</v>
      </c>
      <c r="F16" s="17">
        <v>0</v>
      </c>
      <c r="G16" s="56">
        <v>1372</v>
      </c>
      <c r="H16" s="17"/>
    </row>
    <row r="17" spans="1:16" ht="26.25">
      <c r="A17" s="17">
        <v>7</v>
      </c>
      <c r="B17" s="30" t="s">
        <v>103</v>
      </c>
      <c r="C17" s="17">
        <v>0</v>
      </c>
      <c r="D17" s="17">
        <v>0</v>
      </c>
      <c r="E17" s="17">
        <v>448</v>
      </c>
      <c r="F17" s="17">
        <v>0</v>
      </c>
      <c r="G17" s="17">
        <v>448</v>
      </c>
      <c r="H17" s="17"/>
    </row>
    <row r="18" spans="1:16" ht="25.5" customHeight="1">
      <c r="A18" s="17">
        <v>8</v>
      </c>
      <c r="B18" s="30" t="s">
        <v>62</v>
      </c>
      <c r="C18" s="17">
        <f>Сентябрь!G17</f>
        <v>1076</v>
      </c>
      <c r="D18" s="17">
        <f>Сентябрь!H17</f>
        <v>0</v>
      </c>
      <c r="E18" s="17">
        <v>538</v>
      </c>
      <c r="F18" s="17">
        <v>0</v>
      </c>
      <c r="G18" s="57">
        <v>1614</v>
      </c>
      <c r="H18" s="17"/>
    </row>
    <row r="19" spans="1:16" ht="26.25">
      <c r="A19" s="17">
        <v>9</v>
      </c>
      <c r="B19" s="30" t="s">
        <v>40</v>
      </c>
      <c r="C19" s="17">
        <f>Сентябрь!G18</f>
        <v>30</v>
      </c>
      <c r="D19" s="17">
        <f>Сентябрь!H18</f>
        <v>0</v>
      </c>
      <c r="E19" s="17">
        <v>349</v>
      </c>
      <c r="F19" s="17">
        <v>349</v>
      </c>
      <c r="G19" s="18">
        <v>30</v>
      </c>
      <c r="H19" s="17"/>
    </row>
    <row r="20" spans="1:16">
      <c r="A20" s="17">
        <v>10</v>
      </c>
      <c r="B20" s="30" t="s">
        <v>98</v>
      </c>
      <c r="C20" s="17">
        <f>Сентябрь!G19</f>
        <v>320</v>
      </c>
      <c r="D20" s="17">
        <f>Сентябрь!H19</f>
        <v>0</v>
      </c>
      <c r="E20" s="17">
        <v>240</v>
      </c>
      <c r="F20" s="17">
        <v>0</v>
      </c>
      <c r="G20" s="56">
        <v>560</v>
      </c>
      <c r="H20" s="17"/>
    </row>
    <row r="21" spans="1:16" ht="25.5">
      <c r="A21" s="17">
        <v>11</v>
      </c>
      <c r="B21" s="55" t="s">
        <v>104</v>
      </c>
      <c r="C21" s="17">
        <v>894</v>
      </c>
      <c r="D21" s="17">
        <f>Сентябрь!H19</f>
        <v>0</v>
      </c>
      <c r="E21" s="17">
        <v>446</v>
      </c>
      <c r="F21" s="17">
        <v>894</v>
      </c>
      <c r="G21" s="18">
        <v>446</v>
      </c>
      <c r="H21" s="54"/>
    </row>
    <row r="22" spans="1:16" ht="17.25" customHeight="1">
      <c r="A22" s="4">
        <v>12</v>
      </c>
      <c r="B22" s="30" t="s">
        <v>49</v>
      </c>
      <c r="C22" s="17">
        <f>Сентябрь!G20</f>
        <v>560.5</v>
      </c>
      <c r="D22" s="17">
        <f>Сентябрь!H20</f>
        <v>0</v>
      </c>
      <c r="E22" s="17">
        <v>281</v>
      </c>
      <c r="F22" s="17">
        <v>225</v>
      </c>
      <c r="G22" s="56">
        <v>616.5</v>
      </c>
      <c r="H22" s="53"/>
    </row>
    <row r="23" spans="1:16" ht="26.25">
      <c r="A23" s="17">
        <v>13</v>
      </c>
      <c r="B23" s="30" t="s">
        <v>89</v>
      </c>
      <c r="C23" s="17">
        <f>Сентябрь!G21</f>
        <v>1320</v>
      </c>
      <c r="D23" s="17">
        <f>Сентябрь!H21</f>
        <v>0</v>
      </c>
      <c r="E23" s="17">
        <v>440</v>
      </c>
      <c r="F23" s="17">
        <v>1320</v>
      </c>
      <c r="G23" s="18">
        <v>440</v>
      </c>
      <c r="H23" s="53"/>
    </row>
    <row r="24" spans="1:16" ht="27" customHeight="1">
      <c r="A24" s="4"/>
      <c r="B24" s="16" t="s">
        <v>84</v>
      </c>
      <c r="C24" s="19">
        <f t="shared" ref="C24:H24" si="0">SUM(C11:C23)</f>
        <v>6221.5</v>
      </c>
      <c r="D24" s="19">
        <f t="shared" si="0"/>
        <v>969.2</v>
      </c>
      <c r="E24" s="19">
        <f t="shared" si="0"/>
        <v>4612</v>
      </c>
      <c r="F24" s="19">
        <f t="shared" si="0"/>
        <v>5197</v>
      </c>
      <c r="G24" s="19">
        <f t="shared" si="0"/>
        <v>5768.5</v>
      </c>
      <c r="H24" s="19">
        <f t="shared" si="0"/>
        <v>1101.2</v>
      </c>
      <c r="P24" s="39"/>
    </row>
    <row r="25" spans="1:16">
      <c r="A25" s="4">
        <v>1</v>
      </c>
      <c r="B25" s="30" t="s">
        <v>36</v>
      </c>
      <c r="C25" s="17">
        <f>Сентябрь!G24</f>
        <v>154</v>
      </c>
      <c r="D25" s="17">
        <f>Сентябрь!H24</f>
        <v>0</v>
      </c>
      <c r="E25" s="17">
        <v>154</v>
      </c>
      <c r="F25" s="17">
        <v>0</v>
      </c>
      <c r="G25" s="56">
        <v>308</v>
      </c>
      <c r="H25" s="17"/>
    </row>
    <row r="26" spans="1:16" ht="16.5" customHeight="1">
      <c r="A26" s="4">
        <v>2</v>
      </c>
      <c r="B26" s="30" t="s">
        <v>37</v>
      </c>
      <c r="C26" s="17">
        <f>Сентябрь!G25</f>
        <v>0</v>
      </c>
      <c r="D26" s="17">
        <f>Сентябрь!H25</f>
        <v>129</v>
      </c>
      <c r="E26" s="17">
        <v>129</v>
      </c>
      <c r="F26" s="17">
        <v>129</v>
      </c>
      <c r="G26" s="18"/>
      <c r="H26" s="17">
        <v>129</v>
      </c>
      <c r="I26" s="35"/>
      <c r="J26" s="35"/>
      <c r="K26" s="35"/>
      <c r="L26" s="35"/>
      <c r="M26" s="35"/>
    </row>
    <row r="27" spans="1:16" ht="18" customHeight="1">
      <c r="A27" s="17">
        <v>3</v>
      </c>
      <c r="B27" s="55" t="s">
        <v>102</v>
      </c>
      <c r="C27" s="17">
        <f>Сентябрь!G26</f>
        <v>225</v>
      </c>
      <c r="D27" s="17">
        <f>Сентябрь!H26</f>
        <v>0</v>
      </c>
      <c r="E27" s="17">
        <v>229</v>
      </c>
      <c r="F27" s="17">
        <v>460</v>
      </c>
      <c r="G27" s="18"/>
      <c r="H27" s="17">
        <v>6</v>
      </c>
    </row>
    <row r="28" spans="1:16" ht="26.25">
      <c r="A28" s="17">
        <v>4</v>
      </c>
      <c r="B28" s="30" t="s">
        <v>38</v>
      </c>
      <c r="C28" s="17">
        <f>Сентябрь!G27</f>
        <v>546</v>
      </c>
      <c r="D28" s="17">
        <f>Сентябрь!H27</f>
        <v>0</v>
      </c>
      <c r="E28" s="17">
        <v>182</v>
      </c>
      <c r="F28" s="17">
        <v>0</v>
      </c>
      <c r="G28" s="56">
        <v>728</v>
      </c>
      <c r="H28" s="17"/>
    </row>
    <row r="29" spans="1:16">
      <c r="A29" s="4">
        <v>5</v>
      </c>
      <c r="B29" s="30" t="s">
        <v>39</v>
      </c>
      <c r="C29" s="17">
        <f>Сентябрь!G28</f>
        <v>0</v>
      </c>
      <c r="D29" s="17">
        <f>Сентябрь!H28</f>
        <v>400</v>
      </c>
      <c r="E29" s="17">
        <v>130</v>
      </c>
      <c r="F29" s="17">
        <v>387</v>
      </c>
      <c r="G29" s="28"/>
      <c r="H29" s="17">
        <v>657</v>
      </c>
    </row>
    <row r="30" spans="1:16" ht="26.25" customHeight="1">
      <c r="A30" s="17">
        <v>6</v>
      </c>
      <c r="B30" s="55" t="s">
        <v>106</v>
      </c>
      <c r="C30" s="17">
        <f>Сентябрь!G29</f>
        <v>0</v>
      </c>
      <c r="D30" s="17">
        <f>Сентябрь!H29</f>
        <v>514.67999999999995</v>
      </c>
      <c r="E30" s="17">
        <v>172</v>
      </c>
      <c r="F30" s="17">
        <v>0</v>
      </c>
      <c r="G30" s="28"/>
      <c r="H30" s="17">
        <v>342.68</v>
      </c>
    </row>
    <row r="31" spans="1:16" ht="27" customHeight="1">
      <c r="A31" s="17">
        <v>7</v>
      </c>
      <c r="B31" s="30" t="s">
        <v>103</v>
      </c>
      <c r="C31" s="17">
        <v>0</v>
      </c>
      <c r="D31" s="17">
        <v>0</v>
      </c>
      <c r="E31" s="17">
        <v>238</v>
      </c>
      <c r="F31" s="17">
        <v>0</v>
      </c>
      <c r="G31" s="28">
        <v>238</v>
      </c>
      <c r="H31" s="17"/>
    </row>
    <row r="32" spans="1:16" ht="26.25" customHeight="1">
      <c r="A32" s="17">
        <v>8</v>
      </c>
      <c r="B32" s="30" t="s">
        <v>62</v>
      </c>
      <c r="C32" s="17">
        <f>Сентябрь!G30</f>
        <v>572</v>
      </c>
      <c r="D32" s="17">
        <f>Сентябрь!H30</f>
        <v>0</v>
      </c>
      <c r="E32" s="17">
        <v>286</v>
      </c>
      <c r="F32" s="17">
        <v>0</v>
      </c>
      <c r="G32" s="57">
        <v>858</v>
      </c>
      <c r="H32" s="17"/>
    </row>
    <row r="33" spans="1:10" ht="26.25">
      <c r="A33" s="17">
        <v>9</v>
      </c>
      <c r="B33" s="30" t="s">
        <v>40</v>
      </c>
      <c r="C33" s="17">
        <f>Сентябрь!G31</f>
        <v>186</v>
      </c>
      <c r="D33" s="17">
        <f>Сентябрь!H31</f>
        <v>0</v>
      </c>
      <c r="E33" s="17">
        <v>186</v>
      </c>
      <c r="F33" s="17">
        <v>186</v>
      </c>
      <c r="G33" s="18">
        <v>186</v>
      </c>
      <c r="H33" s="17"/>
    </row>
    <row r="34" spans="1:10">
      <c r="A34" s="4">
        <v>10</v>
      </c>
      <c r="B34" s="30" t="s">
        <v>98</v>
      </c>
      <c r="C34" s="17">
        <f>Сентябрь!G32</f>
        <v>170</v>
      </c>
      <c r="D34" s="17">
        <f>Сентябрь!H32</f>
        <v>0</v>
      </c>
      <c r="E34" s="17">
        <v>128</v>
      </c>
      <c r="F34" s="17">
        <v>0</v>
      </c>
      <c r="G34" s="56">
        <v>298</v>
      </c>
      <c r="H34" s="17"/>
    </row>
    <row r="35" spans="1:10" ht="26.25">
      <c r="A35" s="17">
        <v>11</v>
      </c>
      <c r="B35" s="30" t="s">
        <v>105</v>
      </c>
      <c r="C35" s="17">
        <v>484</v>
      </c>
      <c r="D35" s="17">
        <f>Сентябрь!H32</f>
        <v>0</v>
      </c>
      <c r="E35" s="17">
        <v>236</v>
      </c>
      <c r="F35" s="17">
        <v>484</v>
      </c>
      <c r="G35" s="18">
        <v>236</v>
      </c>
      <c r="H35" s="54"/>
    </row>
    <row r="36" spans="1:10">
      <c r="A36" s="4">
        <v>12</v>
      </c>
      <c r="B36" s="30" t="s">
        <v>49</v>
      </c>
      <c r="C36" s="17">
        <f>Сентябрь!G33</f>
        <v>200</v>
      </c>
      <c r="D36" s="17">
        <f>Сентябрь!H33</f>
        <v>0</v>
      </c>
      <c r="E36" s="17">
        <v>150</v>
      </c>
      <c r="F36" s="17">
        <v>200</v>
      </c>
      <c r="G36" s="18">
        <v>150</v>
      </c>
      <c r="H36" s="17"/>
    </row>
    <row r="37" spans="1:10" ht="26.25">
      <c r="A37" s="17">
        <v>13</v>
      </c>
      <c r="B37" s="30" t="s">
        <v>90</v>
      </c>
      <c r="C37" s="17">
        <f>Сентябрь!G34</f>
        <v>702</v>
      </c>
      <c r="D37" s="17">
        <f>Сентябрь!H34</f>
        <v>0</v>
      </c>
      <c r="E37" s="17">
        <v>234</v>
      </c>
      <c r="F37" s="17">
        <v>702</v>
      </c>
      <c r="G37" s="18">
        <v>234</v>
      </c>
      <c r="H37" s="53"/>
    </row>
    <row r="38" spans="1:10" ht="26.25">
      <c r="A38" s="4"/>
      <c r="B38" s="16" t="s">
        <v>85</v>
      </c>
      <c r="C38" s="19">
        <f t="shared" ref="C38:H38" si="1">SUM(C25:C37)</f>
        <v>3239</v>
      </c>
      <c r="D38" s="19">
        <f t="shared" si="1"/>
        <v>1043.6799999999998</v>
      </c>
      <c r="E38" s="19">
        <f t="shared" si="1"/>
        <v>2454</v>
      </c>
      <c r="F38" s="19">
        <f t="shared" si="1"/>
        <v>2548</v>
      </c>
      <c r="G38" s="19">
        <f t="shared" si="1"/>
        <v>3236</v>
      </c>
      <c r="H38" s="19">
        <f t="shared" si="1"/>
        <v>1134.68</v>
      </c>
    </row>
    <row r="39" spans="1:10">
      <c r="A39" s="4"/>
      <c r="B39" s="13" t="s">
        <v>34</v>
      </c>
      <c r="C39" s="15">
        <f t="shared" ref="C39:H39" si="2">C24+C38</f>
        <v>9460.5</v>
      </c>
      <c r="D39" s="15">
        <f t="shared" si="2"/>
        <v>2012.8799999999999</v>
      </c>
      <c r="E39" s="15">
        <f t="shared" si="2"/>
        <v>7066</v>
      </c>
      <c r="F39" s="15">
        <f t="shared" si="2"/>
        <v>7745</v>
      </c>
      <c r="G39" s="15">
        <f t="shared" si="2"/>
        <v>9004.5</v>
      </c>
      <c r="H39" s="15">
        <f t="shared" si="2"/>
        <v>2235.88</v>
      </c>
    </row>
    <row r="40" spans="1:10" ht="18.75">
      <c r="A40" s="1"/>
      <c r="B40" s="58" t="s">
        <v>107</v>
      </c>
      <c r="C40" s="59"/>
      <c r="D40" s="60"/>
      <c r="E40" s="9"/>
      <c r="F40" s="9"/>
      <c r="G40" s="1"/>
      <c r="H40" s="1"/>
      <c r="J40" s="51"/>
    </row>
    <row r="41" spans="1:10">
      <c r="A41" s="1"/>
      <c r="B41" s="9"/>
      <c r="C41" s="10"/>
      <c r="D41" s="11"/>
      <c r="E41" s="9"/>
      <c r="F41" s="9"/>
      <c r="G41" s="1"/>
      <c r="H41" s="1"/>
    </row>
    <row r="42" spans="1:10">
      <c r="A42" s="1"/>
      <c r="B42" s="1" t="s">
        <v>27</v>
      </c>
      <c r="C42" s="1"/>
      <c r="D42" s="1"/>
      <c r="E42" s="1" t="s">
        <v>28</v>
      </c>
      <c r="F42" s="1"/>
      <c r="G42" s="1"/>
      <c r="H42" s="1"/>
    </row>
    <row r="43" spans="1:10">
      <c r="A43" s="1"/>
      <c r="B43" s="1"/>
      <c r="C43" s="1"/>
      <c r="D43" s="1"/>
      <c r="E43" s="1"/>
      <c r="F43" s="1"/>
      <c r="G43" s="1"/>
      <c r="H43" s="1"/>
    </row>
    <row r="47" spans="1:10">
      <c r="A47" s="1"/>
      <c r="B47" s="1"/>
      <c r="C47" s="1"/>
      <c r="D47" s="1"/>
      <c r="E47" s="1"/>
      <c r="F47" s="1"/>
      <c r="G47" s="1"/>
      <c r="H47" s="1"/>
    </row>
  </sheetData>
  <mergeCells count="9">
    <mergeCell ref="A4:H4"/>
    <mergeCell ref="A5:H5"/>
    <mergeCell ref="A6:H6"/>
    <mergeCell ref="A7:H7"/>
    <mergeCell ref="A9:A10"/>
    <mergeCell ref="B9:B10"/>
    <mergeCell ref="C9:D9"/>
    <mergeCell ref="E9:F9"/>
    <mergeCell ref="G9:H9"/>
  </mergeCells>
  <pageMargins left="0.31496062992125984" right="0.31496062992125984" top="0.35433070866141736" bottom="0.35433070866141736" header="0.31496062992125984" footer="0.31496062992125984"/>
  <pageSetup paperSize="9" scale="75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7"/>
  <sheetViews>
    <sheetView topLeftCell="A7" workbookViewId="0">
      <selection activeCell="K24" sqref="K24"/>
    </sheetView>
  </sheetViews>
  <sheetFormatPr defaultRowHeight="15"/>
  <cols>
    <col min="1" max="1" width="5.85546875" style="3" customWidth="1"/>
    <col min="2" max="2" width="28.5703125" style="3" customWidth="1"/>
    <col min="3" max="3" width="17.28515625" style="3" customWidth="1"/>
    <col min="4" max="4" width="12.5703125" style="3" customWidth="1"/>
    <col min="5" max="6" width="11.28515625" style="3" customWidth="1"/>
    <col min="7" max="7" width="14.42578125" style="3" customWidth="1"/>
    <col min="8" max="8" width="10.140625" style="3" customWidth="1"/>
    <col min="9" max="9" width="6.42578125" style="3" customWidth="1"/>
    <col min="10" max="10" width="12.42578125" style="3" customWidth="1"/>
    <col min="11" max="11" width="13.5703125" style="3" customWidth="1"/>
    <col min="12" max="12" width="10" style="3" customWidth="1"/>
    <col min="13" max="16384" width="9.140625" style="3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</row>
    <row r="2" spans="1:9">
      <c r="A2" s="2" t="s">
        <v>1</v>
      </c>
      <c r="B2" s="2"/>
      <c r="C2" s="2"/>
      <c r="D2" s="2"/>
      <c r="E2" s="2"/>
      <c r="F2" s="2"/>
      <c r="G2" s="2"/>
      <c r="H2" s="2"/>
    </row>
    <row r="3" spans="1:9">
      <c r="A3" s="2"/>
      <c r="B3" s="2"/>
      <c r="C3" s="2"/>
      <c r="D3" s="2"/>
      <c r="E3" s="2"/>
      <c r="F3" s="2"/>
      <c r="G3" s="2"/>
      <c r="H3" s="2"/>
    </row>
    <row r="4" spans="1:9">
      <c r="A4" s="70" t="s">
        <v>2</v>
      </c>
      <c r="B4" s="70"/>
      <c r="C4" s="70"/>
      <c r="D4" s="70"/>
      <c r="E4" s="70"/>
      <c r="F4" s="70"/>
      <c r="G4" s="70"/>
      <c r="H4" s="70"/>
      <c r="I4" s="23"/>
    </row>
    <row r="5" spans="1:9">
      <c r="A5" s="70" t="s">
        <v>35</v>
      </c>
      <c r="B5" s="70"/>
      <c r="C5" s="70"/>
      <c r="D5" s="70"/>
      <c r="E5" s="70"/>
      <c r="F5" s="70"/>
      <c r="G5" s="70"/>
      <c r="H5" s="70"/>
      <c r="I5" s="23"/>
    </row>
    <row r="6" spans="1:9">
      <c r="A6" s="70" t="s">
        <v>46</v>
      </c>
      <c r="B6" s="70"/>
      <c r="C6" s="70"/>
      <c r="D6" s="70"/>
      <c r="E6" s="70"/>
      <c r="F6" s="70"/>
      <c r="G6" s="70"/>
      <c r="H6" s="70"/>
      <c r="I6" s="23"/>
    </row>
    <row r="7" spans="1:9">
      <c r="A7" s="70" t="s">
        <v>108</v>
      </c>
      <c r="B7" s="70"/>
      <c r="C7" s="70"/>
      <c r="D7" s="70"/>
      <c r="E7" s="70"/>
      <c r="F7" s="70"/>
      <c r="G7" s="70"/>
      <c r="H7" s="70"/>
      <c r="I7" s="61"/>
    </row>
    <row r="8" spans="1:9">
      <c r="A8" s="2"/>
      <c r="B8" s="2"/>
      <c r="C8" s="2"/>
      <c r="D8" s="2"/>
      <c r="E8" s="2"/>
      <c r="F8" s="2"/>
      <c r="G8" s="2"/>
      <c r="H8" s="2"/>
    </row>
    <row r="9" spans="1:9">
      <c r="A9" s="71" t="s">
        <v>3</v>
      </c>
      <c r="B9" s="71" t="s">
        <v>33</v>
      </c>
      <c r="C9" s="73" t="s">
        <v>101</v>
      </c>
      <c r="D9" s="73"/>
      <c r="E9" s="73" t="s">
        <v>109</v>
      </c>
      <c r="F9" s="73"/>
      <c r="G9" s="73" t="s">
        <v>110</v>
      </c>
      <c r="H9" s="73"/>
    </row>
    <row r="10" spans="1:9">
      <c r="A10" s="72"/>
      <c r="B10" s="72"/>
      <c r="C10" s="7" t="s">
        <v>7</v>
      </c>
      <c r="D10" s="7" t="s">
        <v>8</v>
      </c>
      <c r="E10" s="7" t="s">
        <v>9</v>
      </c>
      <c r="F10" s="63" t="s">
        <v>10</v>
      </c>
      <c r="G10" s="63" t="s">
        <v>7</v>
      </c>
      <c r="H10" s="63" t="s">
        <v>8</v>
      </c>
    </row>
    <row r="11" spans="1:9" ht="16.5">
      <c r="A11" s="17">
        <v>1</v>
      </c>
      <c r="B11" s="30" t="s">
        <v>44</v>
      </c>
      <c r="C11" s="17">
        <f>Октябрь!G11</f>
        <v>0</v>
      </c>
      <c r="D11" s="17">
        <f>Октябрь!H11</f>
        <v>58</v>
      </c>
      <c r="E11" s="17">
        <v>289</v>
      </c>
      <c r="F11" s="17">
        <v>0</v>
      </c>
      <c r="G11" s="18">
        <v>231</v>
      </c>
      <c r="H11" s="17"/>
    </row>
    <row r="12" spans="1:9">
      <c r="A12" s="17">
        <v>2</v>
      </c>
      <c r="B12" s="30" t="s">
        <v>37</v>
      </c>
      <c r="C12" s="17">
        <f>Октябрь!G12</f>
        <v>242</v>
      </c>
      <c r="D12" s="17">
        <f>Октябрь!H12</f>
        <v>0</v>
      </c>
      <c r="E12" s="17">
        <v>242</v>
      </c>
      <c r="F12" s="17">
        <v>242</v>
      </c>
      <c r="G12" s="18">
        <v>242</v>
      </c>
      <c r="H12" s="17"/>
    </row>
    <row r="13" spans="1:9" ht="26.25">
      <c r="A13" s="17">
        <v>3</v>
      </c>
      <c r="B13" s="30" t="s">
        <v>120</v>
      </c>
      <c r="C13" s="17">
        <f>Октябрь!G13</f>
        <v>0</v>
      </c>
      <c r="D13" s="17">
        <f>Октябрь!H13</f>
        <v>0</v>
      </c>
      <c r="E13" s="17">
        <v>430</v>
      </c>
      <c r="F13" s="17">
        <v>430</v>
      </c>
      <c r="G13" s="18">
        <v>0</v>
      </c>
      <c r="H13" s="17"/>
    </row>
    <row r="14" spans="1:9">
      <c r="A14" s="17">
        <v>4</v>
      </c>
      <c r="B14" s="30" t="s">
        <v>39</v>
      </c>
      <c r="C14" s="17">
        <f>Октябрь!G14</f>
        <v>0</v>
      </c>
      <c r="D14" s="17">
        <f>Октябрь!H14</f>
        <v>397</v>
      </c>
      <c r="E14" s="17">
        <v>243</v>
      </c>
      <c r="F14" s="17">
        <v>0</v>
      </c>
      <c r="G14" s="28"/>
      <c r="H14" s="17">
        <v>154</v>
      </c>
    </row>
    <row r="15" spans="1:9">
      <c r="A15" s="17">
        <v>5</v>
      </c>
      <c r="B15" s="30" t="s">
        <v>113</v>
      </c>
      <c r="C15" s="17">
        <f>Октябрь!G15</f>
        <v>0</v>
      </c>
      <c r="D15" s="17">
        <f>Октябрь!H15</f>
        <v>646.20000000000005</v>
      </c>
      <c r="E15" s="17">
        <v>323</v>
      </c>
      <c r="F15" s="17">
        <v>0</v>
      </c>
      <c r="G15" s="28"/>
      <c r="H15" s="17">
        <v>323.2</v>
      </c>
    </row>
    <row r="16" spans="1:9" ht="26.25">
      <c r="A16" s="17">
        <v>6</v>
      </c>
      <c r="B16" s="30" t="s">
        <v>38</v>
      </c>
      <c r="C16" s="17">
        <f>Октябрь!G16</f>
        <v>1372</v>
      </c>
      <c r="D16" s="17">
        <f>Октябрь!H16</f>
        <v>0</v>
      </c>
      <c r="E16" s="17">
        <v>343</v>
      </c>
      <c r="F16" s="17">
        <v>0</v>
      </c>
      <c r="G16" s="56">
        <v>1715</v>
      </c>
      <c r="H16" s="17"/>
    </row>
    <row r="17" spans="1:16" ht="26.25">
      <c r="A17" s="17">
        <v>7</v>
      </c>
      <c r="B17" s="30" t="s">
        <v>114</v>
      </c>
      <c r="C17" s="17">
        <f>Октябрь!G17</f>
        <v>448</v>
      </c>
      <c r="D17" s="17">
        <f>Октябрь!H17</f>
        <v>0</v>
      </c>
      <c r="E17" s="17">
        <v>431</v>
      </c>
      <c r="F17" s="17">
        <v>430</v>
      </c>
      <c r="G17" s="17">
        <v>449</v>
      </c>
      <c r="H17" s="17"/>
    </row>
    <row r="18" spans="1:16" ht="25.5" customHeight="1">
      <c r="A18" s="17">
        <v>8</v>
      </c>
      <c r="B18" s="30" t="s">
        <v>115</v>
      </c>
      <c r="C18" s="17">
        <f>Октябрь!G18</f>
        <v>1614</v>
      </c>
      <c r="D18" s="17">
        <f>Октябрь!H18</f>
        <v>0</v>
      </c>
      <c r="E18" s="17">
        <v>538</v>
      </c>
      <c r="F18" s="17">
        <v>0</v>
      </c>
      <c r="G18" s="57">
        <v>2152</v>
      </c>
      <c r="H18" s="17"/>
    </row>
    <row r="19" spans="1:16" ht="26.25">
      <c r="A19" s="17">
        <v>9</v>
      </c>
      <c r="B19" s="30" t="s">
        <v>40</v>
      </c>
      <c r="C19" s="17">
        <f>Октябрь!G19</f>
        <v>30</v>
      </c>
      <c r="D19" s="17">
        <f>Октябрь!H19</f>
        <v>0</v>
      </c>
      <c r="E19" s="17">
        <v>349</v>
      </c>
      <c r="F19" s="17">
        <v>349</v>
      </c>
      <c r="G19" s="18">
        <v>30</v>
      </c>
      <c r="H19" s="17"/>
    </row>
    <row r="20" spans="1:16">
      <c r="A20" s="17">
        <v>10</v>
      </c>
      <c r="B20" s="30" t="s">
        <v>98</v>
      </c>
      <c r="C20" s="17">
        <f>Октябрь!G20</f>
        <v>560</v>
      </c>
      <c r="D20" s="17">
        <f>Октябрь!H20</f>
        <v>0</v>
      </c>
      <c r="E20" s="17">
        <v>240</v>
      </c>
      <c r="F20" s="17">
        <v>0</v>
      </c>
      <c r="G20" s="56">
        <v>800</v>
      </c>
      <c r="H20" s="17"/>
    </row>
    <row r="21" spans="1:16" ht="25.5">
      <c r="A21" s="17">
        <v>11</v>
      </c>
      <c r="B21" s="55" t="s">
        <v>112</v>
      </c>
      <c r="C21" s="17">
        <f>Октябрь!G21</f>
        <v>446</v>
      </c>
      <c r="D21" s="17">
        <f>Октябрь!H21</f>
        <v>0</v>
      </c>
      <c r="E21" s="17">
        <v>432</v>
      </c>
      <c r="F21" s="17">
        <v>446</v>
      </c>
      <c r="G21" s="18">
        <v>432</v>
      </c>
      <c r="H21" s="62"/>
    </row>
    <row r="22" spans="1:16" ht="17.25" customHeight="1">
      <c r="A22" s="4">
        <v>12</v>
      </c>
      <c r="B22" s="30" t="s">
        <v>49</v>
      </c>
      <c r="C22" s="17">
        <f>Октябрь!G22</f>
        <v>616.5</v>
      </c>
      <c r="D22" s="17">
        <f>Октябрь!H22</f>
        <v>0</v>
      </c>
      <c r="E22" s="17">
        <v>281</v>
      </c>
      <c r="F22" s="17">
        <v>225</v>
      </c>
      <c r="G22" s="56">
        <v>672.5</v>
      </c>
      <c r="H22" s="63"/>
    </row>
    <row r="23" spans="1:16">
      <c r="A23" s="17">
        <v>13</v>
      </c>
      <c r="B23" s="30" t="s">
        <v>116</v>
      </c>
      <c r="C23" s="17">
        <f>Октябрь!G23</f>
        <v>440</v>
      </c>
      <c r="D23" s="17">
        <f>Октябрь!H23</f>
        <v>0</v>
      </c>
      <c r="E23" s="17">
        <v>440</v>
      </c>
      <c r="F23" s="17">
        <v>440</v>
      </c>
      <c r="G23" s="18">
        <v>440</v>
      </c>
      <c r="H23" s="63"/>
    </row>
    <row r="24" spans="1:16" ht="27" customHeight="1">
      <c r="A24" s="4"/>
      <c r="B24" s="16" t="s">
        <v>118</v>
      </c>
      <c r="C24" s="19">
        <f t="shared" ref="C24:H24" si="0">SUM(C11:C23)</f>
        <v>5768.5</v>
      </c>
      <c r="D24" s="19">
        <f t="shared" si="0"/>
        <v>1101.2</v>
      </c>
      <c r="E24" s="19">
        <f t="shared" si="0"/>
        <v>4581</v>
      </c>
      <c r="F24" s="19">
        <f t="shared" si="0"/>
        <v>2562</v>
      </c>
      <c r="G24" s="19">
        <f t="shared" si="0"/>
        <v>7163.5</v>
      </c>
      <c r="H24" s="19">
        <f t="shared" si="0"/>
        <v>477.2</v>
      </c>
      <c r="P24" s="39"/>
    </row>
    <row r="25" spans="1:16">
      <c r="A25" s="4">
        <v>1</v>
      </c>
      <c r="B25" s="30" t="s">
        <v>36</v>
      </c>
      <c r="C25" s="17">
        <f>Октябрь!G25</f>
        <v>308</v>
      </c>
      <c r="D25" s="17">
        <f>Октябрь!H25</f>
        <v>0</v>
      </c>
      <c r="E25" s="17">
        <v>154</v>
      </c>
      <c r="F25" s="17">
        <v>0</v>
      </c>
      <c r="G25" s="56">
        <v>462</v>
      </c>
      <c r="H25" s="17"/>
    </row>
    <row r="26" spans="1:16" ht="16.5" customHeight="1">
      <c r="A26" s="4">
        <v>2</v>
      </c>
      <c r="B26" s="30" t="s">
        <v>37</v>
      </c>
      <c r="C26" s="17">
        <f>Октябрь!G26</f>
        <v>0</v>
      </c>
      <c r="D26" s="17">
        <f>Октябрь!H26</f>
        <v>129</v>
      </c>
      <c r="E26" s="17">
        <v>129</v>
      </c>
      <c r="F26" s="17">
        <v>129</v>
      </c>
      <c r="G26" s="18"/>
      <c r="H26" s="17">
        <v>129</v>
      </c>
      <c r="I26" s="35"/>
      <c r="J26" s="35"/>
      <c r="K26" s="35"/>
      <c r="L26" s="35"/>
      <c r="M26" s="35"/>
    </row>
    <row r="27" spans="1:16" ht="25.5" customHeight="1">
      <c r="A27" s="17">
        <v>3</v>
      </c>
      <c r="B27" s="55" t="s">
        <v>120</v>
      </c>
      <c r="C27" s="17">
        <f>Октябрь!G27</f>
        <v>0</v>
      </c>
      <c r="D27" s="17">
        <f>Октябрь!H27</f>
        <v>6</v>
      </c>
      <c r="E27" s="17">
        <v>229</v>
      </c>
      <c r="F27" s="17">
        <v>0</v>
      </c>
      <c r="G27" s="18">
        <v>223</v>
      </c>
      <c r="H27" s="17"/>
    </row>
    <row r="28" spans="1:16" ht="26.25">
      <c r="A28" s="17">
        <v>4</v>
      </c>
      <c r="B28" s="30" t="s">
        <v>38</v>
      </c>
      <c r="C28" s="17">
        <f>Октябрь!G28</f>
        <v>728</v>
      </c>
      <c r="D28" s="17">
        <f>Октябрь!H28</f>
        <v>0</v>
      </c>
      <c r="E28" s="17">
        <v>182</v>
      </c>
      <c r="F28" s="17">
        <v>0</v>
      </c>
      <c r="G28" s="56">
        <v>910</v>
      </c>
      <c r="H28" s="17"/>
    </row>
    <row r="29" spans="1:16">
      <c r="A29" s="4">
        <v>5</v>
      </c>
      <c r="B29" s="30" t="s">
        <v>39</v>
      </c>
      <c r="C29" s="17">
        <f>Октябрь!G29</f>
        <v>0</v>
      </c>
      <c r="D29" s="17">
        <f>Октябрь!H29</f>
        <v>657</v>
      </c>
      <c r="E29" s="17">
        <v>130</v>
      </c>
      <c r="F29" s="17">
        <v>0</v>
      </c>
      <c r="G29" s="28"/>
      <c r="H29" s="17">
        <v>527</v>
      </c>
    </row>
    <row r="30" spans="1:16" ht="17.25" customHeight="1">
      <c r="A30" s="17">
        <v>6</v>
      </c>
      <c r="B30" s="55" t="s">
        <v>113</v>
      </c>
      <c r="C30" s="17">
        <f>Октябрь!G30</f>
        <v>0</v>
      </c>
      <c r="D30" s="17">
        <f>Октябрь!H30</f>
        <v>342.68</v>
      </c>
      <c r="E30" s="17">
        <v>172</v>
      </c>
      <c r="F30" s="17">
        <v>0</v>
      </c>
      <c r="G30" s="28"/>
      <c r="H30" s="17">
        <v>170.68</v>
      </c>
    </row>
    <row r="31" spans="1:16" ht="27" customHeight="1">
      <c r="A31" s="17">
        <v>7</v>
      </c>
      <c r="B31" s="30" t="s">
        <v>114</v>
      </c>
      <c r="C31" s="17">
        <f>Октябрь!G31</f>
        <v>238</v>
      </c>
      <c r="D31" s="17">
        <f>Октябрь!H31</f>
        <v>0</v>
      </c>
      <c r="E31" s="17">
        <v>229</v>
      </c>
      <c r="F31" s="17">
        <v>230</v>
      </c>
      <c r="G31" s="28">
        <v>237</v>
      </c>
      <c r="H31" s="17"/>
    </row>
    <row r="32" spans="1:16" ht="26.25" customHeight="1">
      <c r="A32" s="17">
        <v>8</v>
      </c>
      <c r="B32" s="30" t="s">
        <v>115</v>
      </c>
      <c r="C32" s="17">
        <f>Октябрь!G32</f>
        <v>858</v>
      </c>
      <c r="D32" s="17">
        <f>Октябрь!H32</f>
        <v>0</v>
      </c>
      <c r="E32" s="17">
        <v>286</v>
      </c>
      <c r="F32" s="17">
        <v>0</v>
      </c>
      <c r="G32" s="57">
        <v>1144</v>
      </c>
      <c r="H32" s="17"/>
    </row>
    <row r="33" spans="1:10" ht="26.25">
      <c r="A33" s="17">
        <v>9</v>
      </c>
      <c r="B33" s="30" t="s">
        <v>40</v>
      </c>
      <c r="C33" s="17">
        <f>Октябрь!G33</f>
        <v>186</v>
      </c>
      <c r="D33" s="17">
        <f>Октябрь!H33</f>
        <v>0</v>
      </c>
      <c r="E33" s="17">
        <v>186</v>
      </c>
      <c r="F33" s="17">
        <v>186</v>
      </c>
      <c r="G33" s="18">
        <v>186</v>
      </c>
      <c r="H33" s="17"/>
    </row>
    <row r="34" spans="1:10">
      <c r="A34" s="4">
        <v>10</v>
      </c>
      <c r="B34" s="30" t="s">
        <v>98</v>
      </c>
      <c r="C34" s="17">
        <f>Октябрь!G34</f>
        <v>298</v>
      </c>
      <c r="D34" s="17">
        <f>Октябрь!H34</f>
        <v>0</v>
      </c>
      <c r="E34" s="17">
        <v>128</v>
      </c>
      <c r="F34" s="17">
        <v>0</v>
      </c>
      <c r="G34" s="56">
        <v>426</v>
      </c>
      <c r="H34" s="17"/>
    </row>
    <row r="35" spans="1:10" ht="26.25">
      <c r="A35" s="17">
        <v>11</v>
      </c>
      <c r="B35" s="30" t="s">
        <v>111</v>
      </c>
      <c r="C35" s="17">
        <f>Октябрь!G35</f>
        <v>236</v>
      </c>
      <c r="D35" s="17">
        <f>Октябрь!H35</f>
        <v>0</v>
      </c>
      <c r="E35" s="17">
        <v>230</v>
      </c>
      <c r="F35" s="17">
        <v>236</v>
      </c>
      <c r="G35" s="18">
        <v>230</v>
      </c>
      <c r="H35" s="62"/>
    </row>
    <row r="36" spans="1:10">
      <c r="A36" s="4">
        <v>12</v>
      </c>
      <c r="B36" s="30" t="s">
        <v>49</v>
      </c>
      <c r="C36" s="17">
        <f>Октябрь!G36</f>
        <v>150</v>
      </c>
      <c r="D36" s="17">
        <f>Октябрь!H36</f>
        <v>0</v>
      </c>
      <c r="E36" s="17">
        <v>150</v>
      </c>
      <c r="F36" s="17">
        <v>150</v>
      </c>
      <c r="G36" s="18">
        <v>150</v>
      </c>
      <c r="H36" s="17"/>
    </row>
    <row r="37" spans="1:10">
      <c r="A37" s="17">
        <v>13</v>
      </c>
      <c r="B37" s="30" t="s">
        <v>117</v>
      </c>
      <c r="C37" s="17">
        <f>Октябрь!G37</f>
        <v>234</v>
      </c>
      <c r="D37" s="17">
        <f>Октябрь!H37</f>
        <v>0</v>
      </c>
      <c r="E37" s="17">
        <v>234</v>
      </c>
      <c r="F37" s="17">
        <v>234</v>
      </c>
      <c r="G37" s="18">
        <v>234</v>
      </c>
      <c r="H37" s="63"/>
    </row>
    <row r="38" spans="1:10" ht="26.25">
      <c r="A38" s="4"/>
      <c r="B38" s="16" t="s">
        <v>119</v>
      </c>
      <c r="C38" s="19">
        <f t="shared" ref="C38:H38" si="1">SUM(C25:C37)</f>
        <v>3236</v>
      </c>
      <c r="D38" s="19">
        <f t="shared" si="1"/>
        <v>1134.68</v>
      </c>
      <c r="E38" s="19">
        <f t="shared" si="1"/>
        <v>2439</v>
      </c>
      <c r="F38" s="19">
        <f t="shared" si="1"/>
        <v>1165</v>
      </c>
      <c r="G38" s="19">
        <f t="shared" si="1"/>
        <v>4202</v>
      </c>
      <c r="H38" s="19">
        <f t="shared" si="1"/>
        <v>826.68000000000006</v>
      </c>
    </row>
    <row r="39" spans="1:10">
      <c r="A39" s="4"/>
      <c r="B39" s="13" t="s">
        <v>34</v>
      </c>
      <c r="C39" s="15">
        <f t="shared" ref="C39:H39" si="2">C24+C38</f>
        <v>9004.5</v>
      </c>
      <c r="D39" s="15">
        <f t="shared" si="2"/>
        <v>2235.88</v>
      </c>
      <c r="E39" s="15">
        <f t="shared" si="2"/>
        <v>7020</v>
      </c>
      <c r="F39" s="15">
        <f t="shared" si="2"/>
        <v>3727</v>
      </c>
      <c r="G39" s="15">
        <f t="shared" si="2"/>
        <v>11365.5</v>
      </c>
      <c r="H39" s="15">
        <f t="shared" si="2"/>
        <v>1303.8800000000001</v>
      </c>
    </row>
    <row r="40" spans="1:10" ht="18.75">
      <c r="A40" s="1"/>
      <c r="B40" s="58" t="s">
        <v>107</v>
      </c>
      <c r="C40" s="59"/>
      <c r="D40" s="60"/>
      <c r="E40" s="9"/>
      <c r="F40" s="9"/>
      <c r="G40" s="1"/>
      <c r="H40" s="1"/>
      <c r="J40" s="51"/>
    </row>
    <row r="41" spans="1:10">
      <c r="A41" s="1"/>
      <c r="B41" s="9"/>
      <c r="C41" s="10"/>
      <c r="D41" s="11"/>
      <c r="E41" s="9"/>
      <c r="F41" s="9"/>
      <c r="G41" s="1"/>
      <c r="H41" s="1"/>
    </row>
    <row r="42" spans="1:10">
      <c r="A42" s="1"/>
      <c r="B42" s="1" t="s">
        <v>27</v>
      </c>
      <c r="C42" s="1"/>
      <c r="D42" s="1"/>
      <c r="E42" s="1" t="s">
        <v>28</v>
      </c>
      <c r="F42" s="1"/>
      <c r="G42" s="1"/>
      <c r="H42" s="1"/>
    </row>
    <row r="43" spans="1:10">
      <c r="A43" s="1"/>
      <c r="B43" s="1"/>
      <c r="C43" s="1"/>
      <c r="D43" s="1"/>
      <c r="E43" s="1"/>
      <c r="F43" s="1"/>
      <c r="G43" s="1"/>
      <c r="H43" s="1"/>
    </row>
    <row r="47" spans="1:10">
      <c r="A47" s="1"/>
      <c r="B47" s="1"/>
      <c r="C47" s="1"/>
      <c r="D47" s="1"/>
      <c r="E47" s="1"/>
      <c r="F47" s="1"/>
      <c r="G47" s="1"/>
      <c r="H47" s="1"/>
    </row>
  </sheetData>
  <mergeCells count="9">
    <mergeCell ref="A4:H4"/>
    <mergeCell ref="A5:H5"/>
    <mergeCell ref="A6:H6"/>
    <mergeCell ref="A7:H7"/>
    <mergeCell ref="A9:A10"/>
    <mergeCell ref="B9:B10"/>
    <mergeCell ref="C9:D9"/>
    <mergeCell ref="E9:F9"/>
    <mergeCell ref="G9:H9"/>
  </mergeCells>
  <pageMargins left="0.70866141732283472" right="0.70866141732283472" top="0.74803149606299213" bottom="0.74803149606299213" header="0.31496062992125984" footer="0.31496062992125984"/>
  <pageSetup paperSize="9" scale="78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P47"/>
  <sheetViews>
    <sheetView topLeftCell="A19" workbookViewId="0">
      <selection activeCell="J25" sqref="J25"/>
    </sheetView>
  </sheetViews>
  <sheetFormatPr defaultRowHeight="15"/>
  <cols>
    <col min="1" max="1" width="5.85546875" style="3" customWidth="1"/>
    <col min="2" max="2" width="28.5703125" style="3" customWidth="1"/>
    <col min="3" max="3" width="17.28515625" style="3" customWidth="1"/>
    <col min="4" max="4" width="12.5703125" style="3" customWidth="1"/>
    <col min="5" max="6" width="11.28515625" style="3" customWidth="1"/>
    <col min="7" max="7" width="14.42578125" style="3" customWidth="1"/>
    <col min="8" max="8" width="10.140625" style="3" customWidth="1"/>
    <col min="9" max="9" width="6.42578125" style="3" customWidth="1"/>
    <col min="10" max="10" width="12.42578125" style="3" customWidth="1"/>
    <col min="11" max="11" width="13.5703125" style="3" customWidth="1"/>
    <col min="12" max="12" width="10" style="3" customWidth="1"/>
    <col min="13" max="16384" width="9.140625" style="3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</row>
    <row r="2" spans="1:9">
      <c r="A2" s="2" t="s">
        <v>1</v>
      </c>
      <c r="B2" s="2"/>
      <c r="C2" s="2"/>
      <c r="D2" s="2"/>
      <c r="E2" s="2"/>
      <c r="F2" s="2"/>
      <c r="G2" s="2"/>
      <c r="H2" s="2"/>
    </row>
    <row r="3" spans="1:9">
      <c r="A3" s="2"/>
      <c r="B3" s="2"/>
      <c r="C3" s="2"/>
      <c r="D3" s="2"/>
      <c r="E3" s="2"/>
      <c r="F3" s="2"/>
      <c r="G3" s="2"/>
      <c r="H3" s="2"/>
    </row>
    <row r="4" spans="1:9">
      <c r="A4" s="70" t="s">
        <v>2</v>
      </c>
      <c r="B4" s="70"/>
      <c r="C4" s="70"/>
      <c r="D4" s="70"/>
      <c r="E4" s="70"/>
      <c r="F4" s="70"/>
      <c r="G4" s="70"/>
      <c r="H4" s="70"/>
      <c r="I4" s="23"/>
    </row>
    <row r="5" spans="1:9">
      <c r="A5" s="70" t="s">
        <v>35</v>
      </c>
      <c r="B5" s="70"/>
      <c r="C5" s="70"/>
      <c r="D5" s="70"/>
      <c r="E5" s="70"/>
      <c r="F5" s="70"/>
      <c r="G5" s="70"/>
      <c r="H5" s="70"/>
      <c r="I5" s="23"/>
    </row>
    <row r="6" spans="1:9">
      <c r="A6" s="70" t="s">
        <v>46</v>
      </c>
      <c r="B6" s="70"/>
      <c r="C6" s="70"/>
      <c r="D6" s="70"/>
      <c r="E6" s="70"/>
      <c r="F6" s="70"/>
      <c r="G6" s="70"/>
      <c r="H6" s="70"/>
      <c r="I6" s="23"/>
    </row>
    <row r="7" spans="1:9">
      <c r="A7" s="70" t="s">
        <v>121</v>
      </c>
      <c r="B7" s="70"/>
      <c r="C7" s="70"/>
      <c r="D7" s="70"/>
      <c r="E7" s="70"/>
      <c r="F7" s="70"/>
      <c r="G7" s="70"/>
      <c r="H7" s="70"/>
      <c r="I7" s="64"/>
    </row>
    <row r="8" spans="1:9">
      <c r="A8" s="2"/>
      <c r="B8" s="2"/>
      <c r="C8" s="2"/>
      <c r="D8" s="2"/>
      <c r="E8" s="2"/>
      <c r="F8" s="2"/>
      <c r="G8" s="2"/>
      <c r="H8" s="2"/>
    </row>
    <row r="9" spans="1:9">
      <c r="A9" s="71" t="s">
        <v>3</v>
      </c>
      <c r="B9" s="71" t="s">
        <v>33</v>
      </c>
      <c r="C9" s="73" t="s">
        <v>110</v>
      </c>
      <c r="D9" s="73"/>
      <c r="E9" s="73" t="s">
        <v>122</v>
      </c>
      <c r="F9" s="73"/>
      <c r="G9" s="73" t="s">
        <v>123</v>
      </c>
      <c r="H9" s="73"/>
    </row>
    <row r="10" spans="1:9">
      <c r="A10" s="72"/>
      <c r="B10" s="72"/>
      <c r="C10" s="7" t="s">
        <v>7</v>
      </c>
      <c r="D10" s="7" t="s">
        <v>8</v>
      </c>
      <c r="E10" s="7" t="s">
        <v>9</v>
      </c>
      <c r="F10" s="66" t="s">
        <v>10</v>
      </c>
      <c r="G10" s="66" t="s">
        <v>7</v>
      </c>
      <c r="H10" s="66" t="s">
        <v>8</v>
      </c>
    </row>
    <row r="11" spans="1:9" ht="16.5">
      <c r="A11" s="17">
        <v>1</v>
      </c>
      <c r="B11" s="30" t="s">
        <v>44</v>
      </c>
      <c r="C11" s="17">
        <f>Ноябрь!G11</f>
        <v>231</v>
      </c>
      <c r="D11" s="17">
        <f>Ноябрь!H11</f>
        <v>0</v>
      </c>
      <c r="E11" s="17">
        <v>289</v>
      </c>
      <c r="F11" s="17">
        <v>578</v>
      </c>
      <c r="G11" s="18"/>
      <c r="H11" s="17">
        <v>58</v>
      </c>
    </row>
    <row r="12" spans="1:9">
      <c r="A12" s="17">
        <v>2</v>
      </c>
      <c r="B12" s="30" t="s">
        <v>37</v>
      </c>
      <c r="C12" s="17">
        <f>Ноябрь!G12</f>
        <v>242</v>
      </c>
      <c r="D12" s="17">
        <f>Ноябрь!H12</f>
        <v>0</v>
      </c>
      <c r="E12" s="17">
        <v>242</v>
      </c>
      <c r="F12" s="17">
        <v>484</v>
      </c>
      <c r="G12" s="18">
        <v>0</v>
      </c>
      <c r="H12" s="17"/>
    </row>
    <row r="13" spans="1:9" ht="26.25">
      <c r="A13" s="17">
        <v>3</v>
      </c>
      <c r="B13" s="30" t="s">
        <v>120</v>
      </c>
      <c r="C13" s="17">
        <f>Ноябрь!G13</f>
        <v>0</v>
      </c>
      <c r="D13" s="17">
        <f>Ноябрь!H13</f>
        <v>0</v>
      </c>
      <c r="E13" s="17">
        <v>430</v>
      </c>
      <c r="F13" s="17">
        <v>430</v>
      </c>
      <c r="G13" s="18">
        <v>0</v>
      </c>
      <c r="H13" s="17"/>
    </row>
    <row r="14" spans="1:9">
      <c r="A14" s="17">
        <v>4</v>
      </c>
      <c r="B14" s="30" t="s">
        <v>39</v>
      </c>
      <c r="C14" s="17">
        <f>Ноябрь!G14</f>
        <v>0</v>
      </c>
      <c r="D14" s="17">
        <f>Ноябрь!H14</f>
        <v>154</v>
      </c>
      <c r="E14" s="17">
        <v>243</v>
      </c>
      <c r="F14" s="17">
        <v>0</v>
      </c>
      <c r="G14" s="28">
        <v>89</v>
      </c>
      <c r="H14" s="17"/>
    </row>
    <row r="15" spans="1:9">
      <c r="A15" s="17">
        <v>5</v>
      </c>
      <c r="B15" s="30" t="s">
        <v>113</v>
      </c>
      <c r="C15" s="17">
        <f>Ноябрь!G15</f>
        <v>0</v>
      </c>
      <c r="D15" s="17">
        <f>Ноябрь!H15</f>
        <v>323.2</v>
      </c>
      <c r="E15" s="17">
        <v>323</v>
      </c>
      <c r="F15" s="17">
        <v>0</v>
      </c>
      <c r="G15" s="28"/>
      <c r="H15" s="17">
        <v>0.2</v>
      </c>
    </row>
    <row r="16" spans="1:9" ht="26.25">
      <c r="A16" s="17">
        <v>6</v>
      </c>
      <c r="B16" s="30" t="s">
        <v>38</v>
      </c>
      <c r="C16" s="17">
        <f>Ноябрь!G16</f>
        <v>1715</v>
      </c>
      <c r="D16" s="17">
        <f>Ноябрь!H16</f>
        <v>0</v>
      </c>
      <c r="E16" s="17">
        <v>343</v>
      </c>
      <c r="F16" s="17">
        <v>0</v>
      </c>
      <c r="G16" s="56">
        <v>2058</v>
      </c>
      <c r="H16" s="17"/>
    </row>
    <row r="17" spans="1:16" ht="26.25">
      <c r="A17" s="17">
        <v>7</v>
      </c>
      <c r="B17" s="30" t="s">
        <v>114</v>
      </c>
      <c r="C17" s="17">
        <f>Ноябрь!G17</f>
        <v>449</v>
      </c>
      <c r="D17" s="17">
        <f>Ноябрь!H17</f>
        <v>0</v>
      </c>
      <c r="E17" s="17">
        <v>431</v>
      </c>
      <c r="F17" s="17">
        <v>860</v>
      </c>
      <c r="G17" s="17">
        <v>20</v>
      </c>
      <c r="H17" s="17"/>
    </row>
    <row r="18" spans="1:16" ht="25.5" customHeight="1">
      <c r="A18" s="17">
        <v>8</v>
      </c>
      <c r="B18" s="30" t="s">
        <v>115</v>
      </c>
      <c r="C18" s="17">
        <f>Ноябрь!G18</f>
        <v>2152</v>
      </c>
      <c r="D18" s="17">
        <f>Ноябрь!H18</f>
        <v>0</v>
      </c>
      <c r="E18" s="17">
        <v>538</v>
      </c>
      <c r="F18" s="17">
        <v>2690</v>
      </c>
      <c r="G18" s="20">
        <v>0</v>
      </c>
      <c r="H18" s="17"/>
    </row>
    <row r="19" spans="1:16" ht="26.25">
      <c r="A19" s="17">
        <v>9</v>
      </c>
      <c r="B19" s="30" t="s">
        <v>40</v>
      </c>
      <c r="C19" s="17">
        <f>Ноябрь!G19</f>
        <v>30</v>
      </c>
      <c r="D19" s="17">
        <f>Ноябрь!H19</f>
        <v>0</v>
      </c>
      <c r="E19" s="17">
        <v>349</v>
      </c>
      <c r="F19" s="17">
        <v>349</v>
      </c>
      <c r="G19" s="18">
        <v>30</v>
      </c>
      <c r="H19" s="17"/>
    </row>
    <row r="20" spans="1:16">
      <c r="A20" s="17">
        <v>10</v>
      </c>
      <c r="B20" s="30" t="s">
        <v>98</v>
      </c>
      <c r="C20" s="17">
        <f>Ноябрь!G20</f>
        <v>800</v>
      </c>
      <c r="D20" s="17">
        <f>Ноябрь!H20</f>
        <v>0</v>
      </c>
      <c r="E20" s="17">
        <v>240</v>
      </c>
      <c r="F20" s="17">
        <v>0</v>
      </c>
      <c r="G20" s="56">
        <v>1040</v>
      </c>
      <c r="H20" s="17"/>
    </row>
    <row r="21" spans="1:16" ht="25.5">
      <c r="A21" s="17">
        <v>11</v>
      </c>
      <c r="B21" s="55" t="s">
        <v>112</v>
      </c>
      <c r="C21" s="17">
        <f>Ноябрь!G21</f>
        <v>432</v>
      </c>
      <c r="D21" s="17">
        <f>Ноябрь!H21</f>
        <v>0</v>
      </c>
      <c r="E21" s="17">
        <v>432</v>
      </c>
      <c r="F21" s="17">
        <v>446</v>
      </c>
      <c r="G21" s="18">
        <v>418</v>
      </c>
      <c r="H21" s="65"/>
    </row>
    <row r="22" spans="1:16" ht="17.25" customHeight="1">
      <c r="A22" s="4">
        <v>12</v>
      </c>
      <c r="B22" s="30" t="s">
        <v>49</v>
      </c>
      <c r="C22" s="17">
        <f>Ноябрь!G22</f>
        <v>672.5</v>
      </c>
      <c r="D22" s="17">
        <f>Ноябрь!H22</f>
        <v>0</v>
      </c>
      <c r="E22" s="17">
        <v>281</v>
      </c>
      <c r="F22" s="17">
        <v>954</v>
      </c>
      <c r="G22" s="56"/>
      <c r="H22" s="66">
        <v>0.5</v>
      </c>
    </row>
    <row r="23" spans="1:16">
      <c r="A23" s="17">
        <v>13</v>
      </c>
      <c r="B23" s="30" t="s">
        <v>116</v>
      </c>
      <c r="C23" s="17">
        <f>Ноябрь!G23</f>
        <v>440</v>
      </c>
      <c r="D23" s="17">
        <f>Ноябрь!H23</f>
        <v>0</v>
      </c>
      <c r="E23" s="17">
        <v>440</v>
      </c>
      <c r="F23" s="17">
        <v>440</v>
      </c>
      <c r="G23" s="18">
        <v>440</v>
      </c>
      <c r="H23" s="66"/>
    </row>
    <row r="24" spans="1:16" ht="27" customHeight="1">
      <c r="A24" s="4"/>
      <c r="B24" s="16" t="s">
        <v>118</v>
      </c>
      <c r="C24" s="19">
        <f t="shared" ref="C24:H24" si="0">SUM(C11:C23)</f>
        <v>7163.5</v>
      </c>
      <c r="D24" s="19">
        <f t="shared" si="0"/>
        <v>477.2</v>
      </c>
      <c r="E24" s="19">
        <f t="shared" si="0"/>
        <v>4581</v>
      </c>
      <c r="F24" s="19">
        <f t="shared" si="0"/>
        <v>7231</v>
      </c>
      <c r="G24" s="19">
        <f t="shared" si="0"/>
        <v>4095</v>
      </c>
      <c r="H24" s="19">
        <f t="shared" si="0"/>
        <v>58.7</v>
      </c>
      <c r="P24" s="39"/>
    </row>
    <row r="25" spans="1:16">
      <c r="A25" s="4">
        <v>1</v>
      </c>
      <c r="B25" s="30" t="s">
        <v>36</v>
      </c>
      <c r="C25" s="17">
        <f>Ноябрь!G25</f>
        <v>462</v>
      </c>
      <c r="D25" s="17">
        <f>Ноябрь!H25</f>
        <v>0</v>
      </c>
      <c r="E25" s="17">
        <v>154</v>
      </c>
      <c r="F25" s="17">
        <v>622.16</v>
      </c>
      <c r="G25" s="56"/>
      <c r="H25" s="17">
        <v>6.16</v>
      </c>
    </row>
    <row r="26" spans="1:16" ht="16.5" customHeight="1">
      <c r="A26" s="4">
        <v>2</v>
      </c>
      <c r="B26" s="30" t="s">
        <v>37</v>
      </c>
      <c r="C26" s="17">
        <f>Ноябрь!G26</f>
        <v>0</v>
      </c>
      <c r="D26" s="17">
        <f>Ноябрь!H26</f>
        <v>129</v>
      </c>
      <c r="E26" s="17">
        <v>129</v>
      </c>
      <c r="F26" s="17">
        <v>258</v>
      </c>
      <c r="G26" s="18"/>
      <c r="H26" s="17">
        <v>258</v>
      </c>
      <c r="I26" s="35"/>
      <c r="J26" s="35"/>
      <c r="K26" s="35"/>
      <c r="L26" s="35"/>
      <c r="M26" s="35"/>
    </row>
    <row r="27" spans="1:16" ht="25.5" customHeight="1">
      <c r="A27" s="17">
        <v>3</v>
      </c>
      <c r="B27" s="55" t="s">
        <v>120</v>
      </c>
      <c r="C27" s="17">
        <f>Ноябрь!G27</f>
        <v>223</v>
      </c>
      <c r="D27" s="17">
        <f>Ноябрь!H27</f>
        <v>0</v>
      </c>
      <c r="E27" s="17">
        <v>229</v>
      </c>
      <c r="F27" s="17">
        <v>230</v>
      </c>
      <c r="G27" s="18">
        <v>222</v>
      </c>
      <c r="H27" s="17"/>
    </row>
    <row r="28" spans="1:16" ht="26.25">
      <c r="A28" s="17">
        <v>4</v>
      </c>
      <c r="B28" s="30" t="s">
        <v>38</v>
      </c>
      <c r="C28" s="17">
        <f>Ноябрь!G28</f>
        <v>910</v>
      </c>
      <c r="D28" s="17">
        <f>Ноябрь!H28</f>
        <v>0</v>
      </c>
      <c r="E28" s="17">
        <v>182</v>
      </c>
      <c r="F28" s="17">
        <v>0</v>
      </c>
      <c r="G28" s="56">
        <v>1092</v>
      </c>
      <c r="H28" s="17"/>
    </row>
    <row r="29" spans="1:16">
      <c r="A29" s="4">
        <v>5</v>
      </c>
      <c r="B29" s="30" t="s">
        <v>39</v>
      </c>
      <c r="C29" s="17">
        <f>Ноябрь!G29</f>
        <v>0</v>
      </c>
      <c r="D29" s="17">
        <f>Ноябрь!H29</f>
        <v>527</v>
      </c>
      <c r="E29" s="17">
        <v>130</v>
      </c>
      <c r="F29" s="17">
        <v>0</v>
      </c>
      <c r="G29" s="28"/>
      <c r="H29" s="17">
        <v>397</v>
      </c>
    </row>
    <row r="30" spans="1:16" ht="17.25" customHeight="1">
      <c r="A30" s="17">
        <v>6</v>
      </c>
      <c r="B30" s="55" t="s">
        <v>113</v>
      </c>
      <c r="C30" s="17">
        <f>Ноябрь!G30</f>
        <v>0</v>
      </c>
      <c r="D30" s="17">
        <f>Ноябрь!H30</f>
        <v>170.68</v>
      </c>
      <c r="E30" s="17">
        <v>172</v>
      </c>
      <c r="F30" s="17">
        <v>0</v>
      </c>
      <c r="G30" s="28">
        <v>1.32</v>
      </c>
      <c r="H30" s="17"/>
    </row>
    <row r="31" spans="1:16" ht="27" customHeight="1">
      <c r="A31" s="17">
        <v>7</v>
      </c>
      <c r="B31" s="30" t="s">
        <v>114</v>
      </c>
      <c r="C31" s="17">
        <f>Ноябрь!G31</f>
        <v>237</v>
      </c>
      <c r="D31" s="17">
        <f>Ноябрь!H31</f>
        <v>0</v>
      </c>
      <c r="E31" s="17">
        <v>229</v>
      </c>
      <c r="F31" s="17">
        <v>460</v>
      </c>
      <c r="G31" s="28">
        <v>6</v>
      </c>
      <c r="H31" s="17"/>
    </row>
    <row r="32" spans="1:16" ht="26.25" customHeight="1">
      <c r="A32" s="17">
        <v>8</v>
      </c>
      <c r="B32" s="30" t="s">
        <v>115</v>
      </c>
      <c r="C32" s="17">
        <f>Ноябрь!G32</f>
        <v>1144</v>
      </c>
      <c r="D32" s="17">
        <f>Ноябрь!H32</f>
        <v>0</v>
      </c>
      <c r="E32" s="17">
        <v>286</v>
      </c>
      <c r="F32" s="17">
        <v>1430</v>
      </c>
      <c r="G32" s="20">
        <v>0</v>
      </c>
      <c r="H32" s="17"/>
    </row>
    <row r="33" spans="1:10" ht="26.25">
      <c r="A33" s="17">
        <v>9</v>
      </c>
      <c r="B33" s="30" t="s">
        <v>40</v>
      </c>
      <c r="C33" s="17">
        <f>Ноябрь!G33</f>
        <v>186</v>
      </c>
      <c r="D33" s="17">
        <f>Ноябрь!H33</f>
        <v>0</v>
      </c>
      <c r="E33" s="17">
        <v>186</v>
      </c>
      <c r="F33" s="17">
        <v>186</v>
      </c>
      <c r="G33" s="18">
        <v>186</v>
      </c>
      <c r="H33" s="17"/>
    </row>
    <row r="34" spans="1:10">
      <c r="A34" s="4">
        <v>10</v>
      </c>
      <c r="B34" s="30" t="s">
        <v>98</v>
      </c>
      <c r="C34" s="17">
        <f>Ноябрь!G34</f>
        <v>426</v>
      </c>
      <c r="D34" s="17">
        <f>Ноябрь!H34</f>
        <v>0</v>
      </c>
      <c r="E34" s="17">
        <v>128</v>
      </c>
      <c r="F34" s="17">
        <v>0</v>
      </c>
      <c r="G34" s="56">
        <v>554</v>
      </c>
      <c r="H34" s="17"/>
    </row>
    <row r="35" spans="1:10" ht="26.25">
      <c r="A35" s="17">
        <v>11</v>
      </c>
      <c r="B35" s="30" t="s">
        <v>111</v>
      </c>
      <c r="C35" s="17">
        <f>Ноябрь!G35</f>
        <v>230</v>
      </c>
      <c r="D35" s="17">
        <f>Ноябрь!H35</f>
        <v>0</v>
      </c>
      <c r="E35" s="17">
        <v>230</v>
      </c>
      <c r="F35" s="17">
        <v>236</v>
      </c>
      <c r="G35" s="18">
        <v>224</v>
      </c>
      <c r="H35" s="65"/>
    </row>
    <row r="36" spans="1:10">
      <c r="A36" s="4">
        <v>12</v>
      </c>
      <c r="B36" s="30" t="s">
        <v>49</v>
      </c>
      <c r="C36" s="17">
        <f>Ноябрь!G36</f>
        <v>150</v>
      </c>
      <c r="D36" s="17">
        <f>Ноябрь!H36</f>
        <v>0</v>
      </c>
      <c r="E36" s="17">
        <v>150</v>
      </c>
      <c r="F36" s="17">
        <v>150</v>
      </c>
      <c r="G36" s="18">
        <v>150</v>
      </c>
      <c r="H36" s="17"/>
    </row>
    <row r="37" spans="1:10">
      <c r="A37" s="17">
        <v>13</v>
      </c>
      <c r="B37" s="30" t="s">
        <v>117</v>
      </c>
      <c r="C37" s="17">
        <f>Ноябрь!G37</f>
        <v>234</v>
      </c>
      <c r="D37" s="17">
        <f>Ноябрь!H37</f>
        <v>0</v>
      </c>
      <c r="E37" s="17">
        <v>234</v>
      </c>
      <c r="F37" s="17">
        <v>234</v>
      </c>
      <c r="G37" s="18">
        <v>234</v>
      </c>
      <c r="H37" s="66"/>
    </row>
    <row r="38" spans="1:10" ht="26.25">
      <c r="A38" s="4"/>
      <c r="B38" s="16" t="s">
        <v>119</v>
      </c>
      <c r="C38" s="19">
        <f t="shared" ref="C38:H38" si="1">SUM(C25:C37)</f>
        <v>4202</v>
      </c>
      <c r="D38" s="19">
        <f t="shared" si="1"/>
        <v>826.68000000000006</v>
      </c>
      <c r="E38" s="19">
        <f t="shared" si="1"/>
        <v>2439</v>
      </c>
      <c r="F38" s="19">
        <f t="shared" si="1"/>
        <v>3806.16</v>
      </c>
      <c r="G38" s="19">
        <f t="shared" si="1"/>
        <v>2669.3199999999997</v>
      </c>
      <c r="H38" s="19">
        <f t="shared" si="1"/>
        <v>661.16000000000008</v>
      </c>
    </row>
    <row r="39" spans="1:10">
      <c r="A39" s="4"/>
      <c r="B39" s="13" t="s">
        <v>34</v>
      </c>
      <c r="C39" s="15">
        <f t="shared" ref="C39:H39" si="2">C24+C38</f>
        <v>11365.5</v>
      </c>
      <c r="D39" s="15">
        <f t="shared" si="2"/>
        <v>1303.8800000000001</v>
      </c>
      <c r="E39" s="15">
        <f t="shared" si="2"/>
        <v>7020</v>
      </c>
      <c r="F39" s="15">
        <f t="shared" si="2"/>
        <v>11037.16</v>
      </c>
      <c r="G39" s="15">
        <f t="shared" si="2"/>
        <v>6764.32</v>
      </c>
      <c r="H39" s="15">
        <f t="shared" si="2"/>
        <v>719.86000000000013</v>
      </c>
    </row>
    <row r="40" spans="1:10" ht="18.75">
      <c r="A40" s="1"/>
      <c r="B40" s="58"/>
      <c r="C40" s="59"/>
      <c r="D40" s="60"/>
      <c r="E40" s="9"/>
      <c r="F40" s="9"/>
      <c r="G40" s="1"/>
      <c r="H40" s="1"/>
      <c r="J40" s="51"/>
    </row>
    <row r="41" spans="1:10">
      <c r="A41" s="1"/>
      <c r="B41" s="9"/>
      <c r="C41" s="10"/>
      <c r="D41" s="11"/>
      <c r="E41" s="9"/>
      <c r="F41" s="9"/>
      <c r="G41" s="1"/>
      <c r="H41" s="1"/>
    </row>
    <row r="42" spans="1:10">
      <c r="A42" s="1"/>
      <c r="B42" s="1" t="s">
        <v>27</v>
      </c>
      <c r="C42" s="1"/>
      <c r="D42" s="1"/>
      <c r="E42" s="1" t="s">
        <v>28</v>
      </c>
      <c r="F42" s="1"/>
      <c r="G42" s="1"/>
      <c r="H42" s="1"/>
    </row>
    <row r="43" spans="1:10">
      <c r="A43" s="1"/>
      <c r="B43" s="1"/>
      <c r="C43" s="1"/>
      <c r="D43" s="1"/>
      <c r="E43" s="1"/>
      <c r="F43" s="1"/>
      <c r="G43" s="1"/>
      <c r="H43" s="1"/>
    </row>
    <row r="47" spans="1:10">
      <c r="A47" s="1"/>
      <c r="B47" s="1"/>
      <c r="C47" s="1"/>
      <c r="D47" s="1"/>
      <c r="E47" s="1"/>
      <c r="F47" s="1"/>
      <c r="G47" s="1"/>
      <c r="H47" s="1"/>
    </row>
  </sheetData>
  <mergeCells count="9">
    <mergeCell ref="A4:H4"/>
    <mergeCell ref="A5:H5"/>
    <mergeCell ref="A6:H6"/>
    <mergeCell ref="A7:H7"/>
    <mergeCell ref="A9:A10"/>
    <mergeCell ref="B9:B10"/>
    <mergeCell ref="C9:D9"/>
    <mergeCell ref="E9:F9"/>
    <mergeCell ref="G9:H9"/>
  </mergeCells>
  <pageMargins left="0.31496062992125984" right="0.31496062992125984" top="0.74803149606299213" bottom="0.74803149606299213" header="0.31496062992125984" footer="0.31496062992125984"/>
  <pageSetup paperSize="9" scale="8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47"/>
  <sheetViews>
    <sheetView tabSelected="1" topLeftCell="A25" workbookViewId="0">
      <selection activeCell="H40" sqref="H40"/>
    </sheetView>
  </sheetViews>
  <sheetFormatPr defaultRowHeight="15"/>
  <cols>
    <col min="1" max="1" width="11" style="3" customWidth="1"/>
    <col min="2" max="2" width="42.140625" style="3" customWidth="1"/>
    <col min="3" max="3" width="15.7109375" style="3" customWidth="1"/>
    <col min="4" max="4" width="15.85546875" style="3" customWidth="1"/>
    <col min="5" max="5" width="6.42578125" style="3" customWidth="1"/>
    <col min="6" max="6" width="12.42578125" style="3" customWidth="1"/>
    <col min="7" max="7" width="13.5703125" style="3" customWidth="1"/>
    <col min="8" max="8" width="10" style="3" customWidth="1"/>
    <col min="9" max="16384" width="9.140625" style="3"/>
  </cols>
  <sheetData>
    <row r="1" spans="1:5">
      <c r="A1" s="2" t="s">
        <v>0</v>
      </c>
      <c r="B1" s="2"/>
      <c r="C1" s="2"/>
      <c r="D1" s="2"/>
    </row>
    <row r="2" spans="1:5">
      <c r="A2" s="2" t="s">
        <v>1</v>
      </c>
      <c r="B2" s="2"/>
      <c r="C2" s="2"/>
      <c r="D2" s="2"/>
    </row>
    <row r="3" spans="1:5">
      <c r="A3" s="2"/>
      <c r="B3" s="2"/>
      <c r="C3" s="2"/>
      <c r="D3" s="2"/>
    </row>
    <row r="4" spans="1:5">
      <c r="A4" s="70" t="s">
        <v>2</v>
      </c>
      <c r="B4" s="70"/>
      <c r="C4" s="70"/>
      <c r="D4" s="70"/>
      <c r="E4" s="23"/>
    </row>
    <row r="5" spans="1:5">
      <c r="A5" s="70" t="s">
        <v>35</v>
      </c>
      <c r="B5" s="70"/>
      <c r="C5" s="70"/>
      <c r="D5" s="70"/>
      <c r="E5" s="23"/>
    </row>
    <row r="6" spans="1:5">
      <c r="A6" s="70" t="s">
        <v>46</v>
      </c>
      <c r="B6" s="70"/>
      <c r="C6" s="70"/>
      <c r="D6" s="70"/>
      <c r="E6" s="23"/>
    </row>
    <row r="7" spans="1:5">
      <c r="A7" s="70" t="s">
        <v>124</v>
      </c>
      <c r="B7" s="70"/>
      <c r="C7" s="70"/>
      <c r="D7" s="70"/>
      <c r="E7" s="67"/>
    </row>
    <row r="8" spans="1:5">
      <c r="A8" s="2"/>
      <c r="B8" s="2"/>
      <c r="C8" s="2"/>
      <c r="D8" s="2"/>
    </row>
    <row r="9" spans="1:5" ht="15" customHeight="1">
      <c r="A9" s="71" t="s">
        <v>3</v>
      </c>
      <c r="B9" s="71" t="s">
        <v>33</v>
      </c>
      <c r="C9" s="73" t="s">
        <v>123</v>
      </c>
      <c r="D9" s="73"/>
    </row>
    <row r="10" spans="1:5">
      <c r="A10" s="72"/>
      <c r="B10" s="72"/>
      <c r="C10" s="69" t="s">
        <v>7</v>
      </c>
      <c r="D10" s="69" t="s">
        <v>8</v>
      </c>
    </row>
    <row r="11" spans="1:5" ht="16.5">
      <c r="A11" s="17">
        <v>1</v>
      </c>
      <c r="B11" s="30" t="s">
        <v>44</v>
      </c>
      <c r="C11" s="18"/>
      <c r="D11" s="17">
        <v>58</v>
      </c>
    </row>
    <row r="12" spans="1:5">
      <c r="A12" s="17">
        <v>2</v>
      </c>
      <c r="B12" s="30" t="s">
        <v>37</v>
      </c>
      <c r="C12" s="18">
        <v>0</v>
      </c>
      <c r="D12" s="17"/>
    </row>
    <row r="13" spans="1:5" ht="15.75" customHeight="1">
      <c r="A13" s="17">
        <v>3</v>
      </c>
      <c r="B13" s="30" t="s">
        <v>120</v>
      </c>
      <c r="C13" s="18">
        <v>0</v>
      </c>
      <c r="D13" s="17"/>
    </row>
    <row r="14" spans="1:5">
      <c r="A14" s="17">
        <v>4</v>
      </c>
      <c r="B14" s="30" t="s">
        <v>39</v>
      </c>
      <c r="C14" s="28">
        <v>89</v>
      </c>
      <c r="D14" s="17"/>
    </row>
    <row r="15" spans="1:5">
      <c r="A15" s="17">
        <v>5</v>
      </c>
      <c r="B15" s="30" t="s">
        <v>113</v>
      </c>
      <c r="C15" s="28"/>
      <c r="D15" s="17">
        <v>0.2</v>
      </c>
    </row>
    <row r="16" spans="1:5" ht="15.75" customHeight="1">
      <c r="A16" s="17">
        <v>6</v>
      </c>
      <c r="B16" s="30" t="s">
        <v>38</v>
      </c>
      <c r="C16" s="56">
        <v>2058</v>
      </c>
      <c r="D16" s="17"/>
    </row>
    <row r="17" spans="1:12" ht="15" customHeight="1">
      <c r="A17" s="17">
        <v>7</v>
      </c>
      <c r="B17" s="30" t="s">
        <v>114</v>
      </c>
      <c r="C17" s="17">
        <v>20</v>
      </c>
      <c r="D17" s="17"/>
    </row>
    <row r="18" spans="1:12" ht="15" customHeight="1">
      <c r="A18" s="17">
        <v>8</v>
      </c>
      <c r="B18" s="30" t="s">
        <v>115</v>
      </c>
      <c r="C18" s="20">
        <v>0</v>
      </c>
      <c r="D18" s="17"/>
    </row>
    <row r="19" spans="1:12" ht="14.25" customHeight="1">
      <c r="A19" s="17">
        <v>9</v>
      </c>
      <c r="B19" s="30" t="s">
        <v>40</v>
      </c>
      <c r="C19" s="18">
        <v>30</v>
      </c>
      <c r="D19" s="17"/>
    </row>
    <row r="20" spans="1:12">
      <c r="A20" s="17">
        <v>10</v>
      </c>
      <c r="B20" s="30" t="s">
        <v>98</v>
      </c>
      <c r="C20" s="56">
        <v>1040</v>
      </c>
      <c r="D20" s="17"/>
    </row>
    <row r="21" spans="1:12" ht="16.5" customHeight="1">
      <c r="A21" s="17">
        <v>11</v>
      </c>
      <c r="B21" s="55" t="s">
        <v>112</v>
      </c>
      <c r="C21" s="18">
        <v>418</v>
      </c>
      <c r="D21" s="68"/>
    </row>
    <row r="22" spans="1:12" ht="15" customHeight="1">
      <c r="A22" s="4">
        <v>12</v>
      </c>
      <c r="B22" s="30" t="s">
        <v>49</v>
      </c>
      <c r="C22" s="56"/>
      <c r="D22" s="69">
        <v>0.5</v>
      </c>
    </row>
    <row r="23" spans="1:12">
      <c r="A23" s="17">
        <v>13</v>
      </c>
      <c r="B23" s="30" t="s">
        <v>116</v>
      </c>
      <c r="C23" s="18">
        <v>440</v>
      </c>
      <c r="D23" s="69"/>
    </row>
    <row r="24" spans="1:12" ht="17.25" customHeight="1">
      <c r="A24" s="4"/>
      <c r="B24" s="16" t="s">
        <v>118</v>
      </c>
      <c r="C24" s="19">
        <f t="shared" ref="C24:D24" si="0">SUM(C11:C23)</f>
        <v>4095</v>
      </c>
      <c r="D24" s="19">
        <f t="shared" si="0"/>
        <v>58.7</v>
      </c>
      <c r="L24" s="39"/>
    </row>
    <row r="25" spans="1:12">
      <c r="A25" s="4">
        <v>1</v>
      </c>
      <c r="B25" s="30" t="s">
        <v>36</v>
      </c>
      <c r="C25" s="56"/>
      <c r="D25" s="17">
        <v>6.16</v>
      </c>
    </row>
    <row r="26" spans="1:12" ht="16.5" customHeight="1">
      <c r="A26" s="4">
        <v>2</v>
      </c>
      <c r="B26" s="30" t="s">
        <v>37</v>
      </c>
      <c r="C26" s="18"/>
      <c r="D26" s="17">
        <v>258</v>
      </c>
      <c r="E26" s="35"/>
      <c r="F26" s="35"/>
      <c r="G26" s="35"/>
      <c r="H26" s="35"/>
      <c r="I26" s="35"/>
    </row>
    <row r="27" spans="1:12" ht="14.25" customHeight="1">
      <c r="A27" s="17">
        <v>3</v>
      </c>
      <c r="B27" s="55" t="s">
        <v>120</v>
      </c>
      <c r="C27" s="18">
        <v>222</v>
      </c>
      <c r="D27" s="17"/>
    </row>
    <row r="28" spans="1:12" ht="12.75" customHeight="1">
      <c r="A28" s="17">
        <v>4</v>
      </c>
      <c r="B28" s="30" t="s">
        <v>38</v>
      </c>
      <c r="C28" s="56">
        <v>1092</v>
      </c>
      <c r="D28" s="17"/>
    </row>
    <row r="29" spans="1:12">
      <c r="A29" s="4">
        <v>5</v>
      </c>
      <c r="B29" s="30" t="s">
        <v>39</v>
      </c>
      <c r="C29" s="28"/>
      <c r="D29" s="17">
        <v>397</v>
      </c>
    </row>
    <row r="30" spans="1:12" ht="12.75" customHeight="1">
      <c r="A30" s="17">
        <v>6</v>
      </c>
      <c r="B30" s="55" t="s">
        <v>113</v>
      </c>
      <c r="C30" s="28">
        <v>1.32</v>
      </c>
      <c r="D30" s="17"/>
    </row>
    <row r="31" spans="1:12" ht="15.75" customHeight="1">
      <c r="A31" s="17">
        <v>7</v>
      </c>
      <c r="B31" s="30" t="s">
        <v>114</v>
      </c>
      <c r="C31" s="28">
        <v>6</v>
      </c>
      <c r="D31" s="17"/>
    </row>
    <row r="32" spans="1:12" ht="13.5" customHeight="1">
      <c r="A32" s="17">
        <v>8</v>
      </c>
      <c r="B32" s="30" t="s">
        <v>115</v>
      </c>
      <c r="C32" s="20">
        <v>0</v>
      </c>
      <c r="D32" s="17"/>
    </row>
    <row r="33" spans="1:6" ht="12" customHeight="1">
      <c r="A33" s="17">
        <v>9</v>
      </c>
      <c r="B33" s="30" t="s">
        <v>40</v>
      </c>
      <c r="C33" s="18">
        <v>186</v>
      </c>
      <c r="D33" s="17"/>
    </row>
    <row r="34" spans="1:6">
      <c r="A34" s="4">
        <v>10</v>
      </c>
      <c r="B34" s="30" t="s">
        <v>98</v>
      </c>
      <c r="C34" s="56">
        <v>554</v>
      </c>
      <c r="D34" s="17"/>
    </row>
    <row r="35" spans="1:6" ht="15" customHeight="1">
      <c r="A35" s="17">
        <v>11</v>
      </c>
      <c r="B35" s="30" t="s">
        <v>111</v>
      </c>
      <c r="C35" s="18">
        <v>224</v>
      </c>
      <c r="D35" s="68"/>
    </row>
    <row r="36" spans="1:6">
      <c r="A36" s="4">
        <v>12</v>
      </c>
      <c r="B36" s="30" t="s">
        <v>49</v>
      </c>
      <c r="C36" s="18">
        <v>150</v>
      </c>
      <c r="D36" s="17"/>
    </row>
    <row r="37" spans="1:6">
      <c r="A37" s="17">
        <v>13</v>
      </c>
      <c r="B37" s="30" t="s">
        <v>117</v>
      </c>
      <c r="C37" s="18">
        <v>234</v>
      </c>
      <c r="D37" s="69"/>
    </row>
    <row r="38" spans="1:6" ht="15.75" customHeight="1">
      <c r="A38" s="4"/>
      <c r="B38" s="16" t="s">
        <v>119</v>
      </c>
      <c r="C38" s="19">
        <f t="shared" ref="C38:D38" si="1">SUM(C25:C37)</f>
        <v>2669.3199999999997</v>
      </c>
      <c r="D38" s="19">
        <f t="shared" si="1"/>
        <v>661.16000000000008</v>
      </c>
    </row>
    <row r="39" spans="1:6">
      <c r="A39" s="4"/>
      <c r="B39" s="13" t="s">
        <v>34</v>
      </c>
      <c r="C39" s="15">
        <f t="shared" ref="C39:D39" si="2">C24+C38</f>
        <v>6764.32</v>
      </c>
      <c r="D39" s="15">
        <f t="shared" si="2"/>
        <v>719.86000000000013</v>
      </c>
    </row>
    <row r="40" spans="1:6" ht="18.75">
      <c r="A40" s="1"/>
      <c r="B40" s="58"/>
      <c r="C40" s="1"/>
      <c r="D40" s="1"/>
      <c r="F40" s="51"/>
    </row>
    <row r="41" spans="1:6">
      <c r="A41" s="1"/>
      <c r="B41" s="9" t="s">
        <v>125</v>
      </c>
      <c r="C41" s="1"/>
      <c r="D41" s="1"/>
    </row>
    <row r="42" spans="1:6">
      <c r="A42" s="1"/>
      <c r="B42" s="1"/>
      <c r="C42" s="1"/>
      <c r="D42" s="1"/>
    </row>
    <row r="43" spans="1:6">
      <c r="A43" s="1"/>
      <c r="B43" s="1"/>
      <c r="C43" s="1"/>
      <c r="D43" s="1"/>
    </row>
    <row r="47" spans="1:6">
      <c r="A47" s="1"/>
      <c r="B47" s="1"/>
      <c r="C47" s="1"/>
      <c r="D47" s="1"/>
    </row>
  </sheetData>
  <mergeCells count="7">
    <mergeCell ref="A4:D4"/>
    <mergeCell ref="A5:D5"/>
    <mergeCell ref="A6:D6"/>
    <mergeCell ref="A7:D7"/>
    <mergeCell ref="A9:A10"/>
    <mergeCell ref="B9:B10"/>
    <mergeCell ref="C9:D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  <vt:lpstr>Лист12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2017-04-20T08:42:31Z</cp:lastPrinted>
  <dcterms:created xsi:type="dcterms:W3CDTF">2015-01-23T14:07:27Z</dcterms:created>
  <dcterms:modified xsi:type="dcterms:W3CDTF">2017-04-20T10:28:21Z</dcterms:modified>
</cp:coreProperties>
</file>